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thill\Downloads\"/>
    </mc:Choice>
  </mc:AlternateContent>
  <bookViews>
    <workbookView xWindow="0" yWindow="0" windowWidth="28800" windowHeight="12345" tabRatio="803" activeTab="3"/>
  </bookViews>
  <sheets>
    <sheet name="TIM" sheetId="24" r:id="rId1"/>
    <sheet name="Implementation Process" sheetId="25" r:id="rId2"/>
    <sheet name="Check List" sheetId="26" r:id="rId3"/>
    <sheet name="Site Survey" sheetId="1" r:id="rId4"/>
    <sheet name="DataFlow Mappings" sheetId="7" r:id="rId5"/>
    <sheet name="Deployment Readiness Checklist" sheetId="6" r:id="rId6"/>
    <sheet name="ref" sheetId="3" state="hidden" r:id="rId7"/>
    <sheet name="Operational Information" sheetId="15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</externalReferences>
  <definedNames>
    <definedName name="_____eek1" localSheetId="2">#REF!</definedName>
    <definedName name="_____eek1" localSheetId="1">#REF!</definedName>
    <definedName name="_____eek1" localSheetId="0">#REF!</definedName>
    <definedName name="_____eek1">#REF!</definedName>
    <definedName name="_____EWP04" localSheetId="2">#REF!</definedName>
    <definedName name="_____EWP04" localSheetId="1">#REF!</definedName>
    <definedName name="_____EWP04" localSheetId="0">#REF!</definedName>
    <definedName name="_____EWP04">#REF!</definedName>
    <definedName name="_____EWP05" localSheetId="2">#REF!</definedName>
    <definedName name="_____EWP05" localSheetId="1">#REF!</definedName>
    <definedName name="_____EWP05" localSheetId="0">#REF!</definedName>
    <definedName name="_____EWP05">#REF!</definedName>
    <definedName name="_____EWP06" localSheetId="2">#REF!</definedName>
    <definedName name="_____EWP06">#REF!</definedName>
    <definedName name="_____EWP07" localSheetId="2">#REF!</definedName>
    <definedName name="_____EWP07">#REF!</definedName>
    <definedName name="_____EWP08" localSheetId="2">#REF!</definedName>
    <definedName name="_____EWP08">#REF!</definedName>
    <definedName name="_____EWP09" localSheetId="2">#REF!</definedName>
    <definedName name="_____EWP09">#REF!</definedName>
    <definedName name="_____EWP10" localSheetId="2">#REF!</definedName>
    <definedName name="_____EWP10">#REF!</definedName>
    <definedName name="_____EWP11" localSheetId="2">#REF!</definedName>
    <definedName name="_____EWP11">#REF!</definedName>
    <definedName name="____eek1" localSheetId="2">#REF!</definedName>
    <definedName name="____eek1">#REF!</definedName>
    <definedName name="____EWP04" localSheetId="2">#REF!</definedName>
    <definedName name="____EWP04">#REF!</definedName>
    <definedName name="____EWP05" localSheetId="2">#REF!</definedName>
    <definedName name="____EWP05">#REF!</definedName>
    <definedName name="____EWP06" localSheetId="2">#REF!</definedName>
    <definedName name="____EWP06">#REF!</definedName>
    <definedName name="____EWP07" localSheetId="2">#REF!</definedName>
    <definedName name="____EWP07">#REF!</definedName>
    <definedName name="____EWP08" localSheetId="2">#REF!</definedName>
    <definedName name="____EWP08">#REF!</definedName>
    <definedName name="____EWP09" localSheetId="2">#REF!</definedName>
    <definedName name="____EWP09">#REF!</definedName>
    <definedName name="____EWP10" localSheetId="2">#REF!</definedName>
    <definedName name="____EWP10">#REF!</definedName>
    <definedName name="____EWP11" localSheetId="2">#REF!</definedName>
    <definedName name="____EWP11">#REF!</definedName>
    <definedName name="___eek1" localSheetId="2">#REF!</definedName>
    <definedName name="___eek1">#REF!</definedName>
    <definedName name="___EWP04" localSheetId="2">#REF!</definedName>
    <definedName name="___EWP04">#REF!</definedName>
    <definedName name="___EWP05" localSheetId="2">#REF!</definedName>
    <definedName name="___EWP05">#REF!</definedName>
    <definedName name="___EWP06" localSheetId="2">#REF!</definedName>
    <definedName name="___EWP06">#REF!</definedName>
    <definedName name="___EWP07" localSheetId="2">#REF!</definedName>
    <definedName name="___EWP07">#REF!</definedName>
    <definedName name="___EWP08" localSheetId="2">#REF!</definedName>
    <definedName name="___EWP08">#REF!</definedName>
    <definedName name="___EWP09" localSheetId="2">#REF!</definedName>
    <definedName name="___EWP09">#REF!</definedName>
    <definedName name="___EWP10" localSheetId="2">#REF!</definedName>
    <definedName name="___EWP10">#REF!</definedName>
    <definedName name="___EWP11" localSheetId="2">#REF!</definedName>
    <definedName name="___EWP11">#REF!</definedName>
    <definedName name="__eek1" localSheetId="2">#REF!</definedName>
    <definedName name="__eek1">#REF!</definedName>
    <definedName name="__EWP04" localSheetId="2">#REF!</definedName>
    <definedName name="__EWP04">#REF!</definedName>
    <definedName name="__EWP05" localSheetId="2">#REF!</definedName>
    <definedName name="__EWP05">#REF!</definedName>
    <definedName name="__EWP06" localSheetId="2">#REF!</definedName>
    <definedName name="__EWP06">#REF!</definedName>
    <definedName name="__EWP07" localSheetId="2">#REF!</definedName>
    <definedName name="__EWP07">#REF!</definedName>
    <definedName name="__EWP08" localSheetId="2">#REF!</definedName>
    <definedName name="__EWP08">#REF!</definedName>
    <definedName name="__EWP09" localSheetId="2">#REF!</definedName>
    <definedName name="__EWP09">#REF!</definedName>
    <definedName name="__EWP10" localSheetId="2">#REF!</definedName>
    <definedName name="__EWP10">#REF!</definedName>
    <definedName name="__EWP11" localSheetId="2">#REF!</definedName>
    <definedName name="__EWP11">#REF!</definedName>
    <definedName name="_1_0PA" localSheetId="2">'[1]OMP MASK'!#REF!</definedName>
    <definedName name="_1_0PA">'[1]OMP MASK'!#REF!</definedName>
    <definedName name="_2_0PA" localSheetId="2">'[1]OMP MASK'!#REF!</definedName>
    <definedName name="_2_0PA">'[1]OMP MASK'!#REF!</definedName>
    <definedName name="_2_0Print_Area" localSheetId="2">[2]HEADCOUNT!#REF!</definedName>
    <definedName name="_2_0Print_Area">[2]HEADCOUNT!#REF!</definedName>
    <definedName name="_4_0Print_Area" localSheetId="2">[2]HEADCOUNT!#REF!</definedName>
    <definedName name="_4_0Print_Area">[2]HEADCOUNT!#REF!</definedName>
    <definedName name="_eek1" localSheetId="2">#REF!</definedName>
    <definedName name="_eek1" localSheetId="1">#REF!</definedName>
    <definedName name="_eek1" localSheetId="0">#REF!</definedName>
    <definedName name="_eek1">#REF!</definedName>
    <definedName name="_EWP04" localSheetId="2">#REF!</definedName>
    <definedName name="_EWP04" localSheetId="1">#REF!</definedName>
    <definedName name="_EWP04" localSheetId="0">#REF!</definedName>
    <definedName name="_EWP04">#REF!</definedName>
    <definedName name="_EWP05" localSheetId="2">#REF!</definedName>
    <definedName name="_EWP05" localSheetId="1">#REF!</definedName>
    <definedName name="_EWP05" localSheetId="0">#REF!</definedName>
    <definedName name="_EWP05">#REF!</definedName>
    <definedName name="_EWP06" localSheetId="2">#REF!</definedName>
    <definedName name="_EWP06">#REF!</definedName>
    <definedName name="_EWP07" localSheetId="2">#REF!</definedName>
    <definedName name="_EWP07">#REF!</definedName>
    <definedName name="_EWP08" localSheetId="2">#REF!</definedName>
    <definedName name="_EWP08">#REF!</definedName>
    <definedName name="_EWP09" localSheetId="2">#REF!</definedName>
    <definedName name="_EWP09">#REF!</definedName>
    <definedName name="_EWP10" localSheetId="2">#REF!</definedName>
    <definedName name="_EWP10">#REF!</definedName>
    <definedName name="_EWP11" localSheetId="2">#REF!</definedName>
    <definedName name="_EWP11">#REF!</definedName>
    <definedName name="_xlnm._FilterDatabase" localSheetId="2" hidden="1">'[3]Summary (Avg)'!#REF!</definedName>
    <definedName name="_xlnm._FilterDatabase" hidden="1">'[3]Summary (Avg)'!#REF!</definedName>
    <definedName name="_Imp1" localSheetId="2">#REF!</definedName>
    <definedName name="_Imp1" localSheetId="1">#REF!</definedName>
    <definedName name="_Imp1" localSheetId="0">#REF!</definedName>
    <definedName name="_Imp1">#REF!</definedName>
    <definedName name="_Imp2" localSheetId="2">#REF!</definedName>
    <definedName name="_Imp2" localSheetId="1">#REF!</definedName>
    <definedName name="_Imp2" localSheetId="0">#REF!</definedName>
    <definedName name="_Imp2">#REF!</definedName>
    <definedName name="_Imp3" localSheetId="2">#REF!</definedName>
    <definedName name="_Imp3" localSheetId="1">#REF!</definedName>
    <definedName name="_Imp3" localSheetId="0">#REF!</definedName>
    <definedName name="_Imp3">#REF!</definedName>
    <definedName name="_Imp4" localSheetId="2">#REF!</definedName>
    <definedName name="_Imp4">#REF!</definedName>
    <definedName name="_Imp5" localSheetId="2">#REF!</definedName>
    <definedName name="_Imp5">#REF!</definedName>
    <definedName name="_Key1" hidden="1">[4]Heads!$A$52:$A$52</definedName>
    <definedName name="_Key2" hidden="1">[4]Heads!$C$52:$C$52</definedName>
    <definedName name="_Order1" hidden="1">255</definedName>
    <definedName name="_Order2" hidden="1">255</definedName>
    <definedName name="_Sort" hidden="1">[4]Heads!$A$52:$J$66</definedName>
    <definedName name="AccessOpt" hidden="1">"Yes"</definedName>
    <definedName name="Account" localSheetId="2">[5]Data!#REF!</definedName>
    <definedName name="Account" localSheetId="1">[5]Data!#REF!</definedName>
    <definedName name="Account" localSheetId="0">[5]Data!#REF!</definedName>
    <definedName name="Account">[5]Data!#REF!</definedName>
    <definedName name="Admin" localSheetId="2">#REF!</definedName>
    <definedName name="Admin" localSheetId="1">#REF!</definedName>
    <definedName name="Admin" localSheetId="0">#REF!</definedName>
    <definedName name="Admin">#REF!</definedName>
    <definedName name="ALABAMA__Select_below_for_the_location" localSheetId="2">#REF!</definedName>
    <definedName name="ALABAMA__Select_below_for_the_location" localSheetId="1">#REF!</definedName>
    <definedName name="ALABAMA__Select_below_for_the_location" localSheetId="0">#REF!</definedName>
    <definedName name="ALABAMA__Select_below_for_the_location">#REF!</definedName>
    <definedName name="aldates" localSheetId="2">[6]Sheet7!$Q$2:$R$79</definedName>
    <definedName name="aldates" localSheetId="1">[6]Sheet7!$Q$2:$R$79</definedName>
    <definedName name="aldates" localSheetId="0">[6]Sheet7!$Q$2:$R$79</definedName>
    <definedName name="aldates">[6]Sheet7!$Q$2:$R$79</definedName>
    <definedName name="all_print" localSheetId="2">[7]Calendar!$A$1:$R$328</definedName>
    <definedName name="all_print" localSheetId="1">[7]Calendar!$A$1:$R$328</definedName>
    <definedName name="all_print" localSheetId="0">[7]Calendar!$A$1:$R$328</definedName>
    <definedName name="all_print">[7]Calendar!$A$1:$R$328</definedName>
    <definedName name="All_Regions_Pay_Data" localSheetId="2">'[8]Pay Tables'!$C$5:$CB$13</definedName>
    <definedName name="All_Regions_Pay_Data" localSheetId="1">'[8]Pay Tables'!$C$5:$CB$13</definedName>
    <definedName name="All_Regions_Pay_Data" localSheetId="0">'[8]Pay Tables'!$C$5:$CB$13</definedName>
    <definedName name="All_Regions_Pay_Data">'[8]Pay Tables'!$C$5:$CB$13</definedName>
    <definedName name="All_Regions_Pay_Data_Col1" localSheetId="2">'[8]Pay Tables'!$A$5</definedName>
    <definedName name="All_Regions_Pay_Data_Col1" localSheetId="1">'[8]Pay Tables'!$A$5</definedName>
    <definedName name="All_Regions_Pay_Data_Col1" localSheetId="0">'[8]Pay Tables'!$A$5</definedName>
    <definedName name="All_Regions_Pay_Data_Col1">'[8]Pay Tables'!$A$5</definedName>
    <definedName name="Amount" localSheetId="2">#REF!</definedName>
    <definedName name="Amount" localSheetId="1">#REF!</definedName>
    <definedName name="Amount" localSheetId="0">#REF!</definedName>
    <definedName name="Amount">#REF!</definedName>
    <definedName name="Area" localSheetId="2">#REF!</definedName>
    <definedName name="AREA" localSheetId="1">'[9]eProject Data Fields'!#REF!</definedName>
    <definedName name="AREA" localSheetId="0">'[9]eProject Data Fields'!#REF!</definedName>
    <definedName name="AREA">'[9]eProject Data Fields'!#REF!</definedName>
    <definedName name="areacompleta" localSheetId="2">#REF!</definedName>
    <definedName name="areacompleta" localSheetId="1">#REF!</definedName>
    <definedName name="areacompleta" localSheetId="0">#REF!</definedName>
    <definedName name="areacompleta">#REF!</definedName>
    <definedName name="areas" localSheetId="2">#REF!</definedName>
    <definedName name="areas" localSheetId="1">#REF!</definedName>
    <definedName name="areas" localSheetId="0">#REF!</definedName>
    <definedName name="areas">#REF!</definedName>
    <definedName name="ARevRebill" localSheetId="2">[10]Assumptions!#REF!</definedName>
    <definedName name="ARevRebill" localSheetId="1">[10]Assumptions!#REF!</definedName>
    <definedName name="ARevRebill" localSheetId="0">[10]Assumptions!#REF!</definedName>
    <definedName name="ARevRebill">[10]Assumptions!#REF!</definedName>
    <definedName name="arge" localSheetId="2">#REF!</definedName>
    <definedName name="arge" localSheetId="1">#REF!</definedName>
    <definedName name="arge" localSheetId="0">#REF!</definedName>
    <definedName name="arge">#REF!</definedName>
    <definedName name="ASDISC" localSheetId="2">#REF!</definedName>
    <definedName name="ASDISC" localSheetId="1">#REF!</definedName>
    <definedName name="ASDISC" localSheetId="0">#REF!</definedName>
    <definedName name="ASDISC">#REF!</definedName>
    <definedName name="Asia_Pac_Sites" localSheetId="2">#REF!</definedName>
    <definedName name="Asia_Pac_Sites" localSheetId="1">#REF!</definedName>
    <definedName name="Asia_Pac_Sites" localSheetId="0">#REF!</definedName>
    <definedName name="Asia_Pac_Sites">#REF!</definedName>
    <definedName name="Asset_Requirements" localSheetId="2">[7]Calendar!$C$10:$O$21</definedName>
    <definedName name="Asset_Requirements" localSheetId="1">[7]Calendar!$C$10:$O$21</definedName>
    <definedName name="Asset_Requirements" localSheetId="0">[7]Calendar!$C$10:$O$21</definedName>
    <definedName name="Asset_Requirements">[7]Calendar!$C$10:$O$21</definedName>
    <definedName name="Asset1" localSheetId="2">[7]Calendar!$C$10:$O$21</definedName>
    <definedName name="Asset1" localSheetId="1">[7]Calendar!$C$10:$O$21</definedName>
    <definedName name="Asset1" localSheetId="0">[7]Calendar!$C$10:$O$21</definedName>
    <definedName name="Asset1">[7]Calendar!$C$10:$O$21</definedName>
    <definedName name="ASSUMPS" localSheetId="2">#REF!</definedName>
    <definedName name="ASSUMPS" localSheetId="1">#REF!</definedName>
    <definedName name="ASSUMPS" localSheetId="0">#REF!</definedName>
    <definedName name="ASSUMPS">#REF!</definedName>
    <definedName name="aTCO" localSheetId="2">'[11]Price Summ'!#REF!</definedName>
    <definedName name="aTCO" localSheetId="1">'[11]Price Summ'!#REF!</definedName>
    <definedName name="aTCO" localSheetId="0">'[11]Price Summ'!#REF!</definedName>
    <definedName name="aTCO">'[11]Price Summ'!#REF!</definedName>
    <definedName name="aust" localSheetId="2">#REF!</definedName>
    <definedName name="aust" localSheetId="1">#REF!</definedName>
    <definedName name="aust" localSheetId="0">#REF!</definedName>
    <definedName name="aust">#REF!</definedName>
    <definedName name="Average" localSheetId="2">'[12]Inbound "Standard"'!$H$2</definedName>
    <definedName name="Average" localSheetId="1">'[12]Inbound "Standard"'!$H$2</definedName>
    <definedName name="Average" localSheetId="0">'[12]Inbound "Standard"'!$H$2</definedName>
    <definedName name="Average">'[12]Inbound "Standard"'!$H$2</definedName>
    <definedName name="bahr" localSheetId="2">#REF!</definedName>
    <definedName name="bahr" localSheetId="1">#REF!</definedName>
    <definedName name="bahr" localSheetId="0">#REF!</definedName>
    <definedName name="bahr">#REF!</definedName>
    <definedName name="BandwithProposedBySupplier" localSheetId="2">#REF!</definedName>
    <definedName name="BandwithProposedBySupplier" localSheetId="1">#REF!</definedName>
    <definedName name="BandwithProposedBySupplier" localSheetId="0">#REF!</definedName>
    <definedName name="BandwithProposedBySupplier">#REF!</definedName>
    <definedName name="Base_By_Frame" localSheetId="2">[7]Calendar!$C$7:$N$28</definedName>
    <definedName name="Base_By_Frame" localSheetId="1">[7]Calendar!$C$7:$N$28</definedName>
    <definedName name="Base_By_Frame" localSheetId="0">[7]Calendar!$C$7:$N$28</definedName>
    <definedName name="Base_By_Frame">[7]Calendar!$C$7:$N$28</definedName>
    <definedName name="Base_Pie" localSheetId="2">[7]Calendar!$B$6:$K$29</definedName>
    <definedName name="Base_Pie" localSheetId="1">[7]Calendar!$B$6:$K$29</definedName>
    <definedName name="Base_Pie" localSheetId="0">[7]Calendar!$B$6:$K$29</definedName>
    <definedName name="Base_Pie">[7]Calendar!$B$6:$K$29</definedName>
    <definedName name="Basecase" localSheetId="2">[7]Calendar!$C$1:$N$29</definedName>
    <definedName name="Basecase" localSheetId="1">[7]Calendar!$C$1:$N$29</definedName>
    <definedName name="Basecase" localSheetId="0">[7]Calendar!$C$1:$N$29</definedName>
    <definedName name="Basecase">[7]Calendar!$C$1:$N$29</definedName>
    <definedName name="Basedata" localSheetId="2">#REF!</definedName>
    <definedName name="Basedata" localSheetId="1">#REF!</definedName>
    <definedName name="Basedata" localSheetId="0">#REF!</definedName>
    <definedName name="Basedata">#REF!</definedName>
    <definedName name="Baseline" localSheetId="2">#REF!</definedName>
    <definedName name="Baseline" localSheetId="1">#REF!</definedName>
    <definedName name="Baseline" localSheetId="0">#REF!</definedName>
    <definedName name="Baseline">#REF!</definedName>
    <definedName name="Baseline1" localSheetId="2">#REF!</definedName>
    <definedName name="Baseline1" localSheetId="1">#REF!</definedName>
    <definedName name="Baseline1" localSheetId="0">#REF!</definedName>
    <definedName name="Baseline1">#REF!</definedName>
    <definedName name="BB" localSheetId="2">#REF!</definedName>
    <definedName name="BB">#REF!</definedName>
    <definedName name="BC" localSheetId="2">#REF!</definedName>
    <definedName name="BC">#REF!</definedName>
    <definedName name="BCM_Single_Currency">"NoneYet"</definedName>
    <definedName name="belg" localSheetId="2">#REF!</definedName>
    <definedName name="belg" localSheetId="1">#REF!</definedName>
    <definedName name="belg" localSheetId="0">#REF!</definedName>
    <definedName name="belg">#REF!</definedName>
    <definedName name="Benefits" localSheetId="2">#REF!</definedName>
    <definedName name="Benefits" localSheetId="1">#REF!</definedName>
    <definedName name="Benefits" localSheetId="0">#REF!</definedName>
    <definedName name="Benefits">#REF!</definedName>
    <definedName name="berry" localSheetId="2">'[13]Year 1'!#REF!</definedName>
    <definedName name="berry" localSheetId="1">'[13]Year 1'!#REF!</definedName>
    <definedName name="berry" localSheetId="0">'[13]Year 1'!#REF!</definedName>
    <definedName name="berry">'[14]Year 1'!#REF!</definedName>
    <definedName name="BET_to_GBP" localSheetId="2">'[15]Base Inputs'!$Q$130</definedName>
    <definedName name="BET_to_GBP" localSheetId="1">'[15]Base Inputs'!$Q$130</definedName>
    <definedName name="BET_to_GBP" localSheetId="0">'[15]Base Inputs'!$Q$130</definedName>
    <definedName name="BET_to_GBP">'[15]Base Inputs'!$Q$130</definedName>
    <definedName name="BidTotals" localSheetId="2" hidden="1">#REF!</definedName>
    <definedName name="BidTotals" localSheetId="1" hidden="1">#REF!</definedName>
    <definedName name="BidTotals" localSheetId="0" hidden="1">#REF!</definedName>
    <definedName name="BidTotals" hidden="1">#REF!</definedName>
    <definedName name="Billable_Units" localSheetId="2">[7]Calendar!$D$3:$I$17</definedName>
    <definedName name="Billable_Units" localSheetId="1">[7]Calendar!$D$3:$I$17</definedName>
    <definedName name="Billable_Units" localSheetId="0">[7]Calendar!$D$3:$I$17</definedName>
    <definedName name="Billable_Units">[7]Calendar!$D$3:$I$17</definedName>
    <definedName name="BranchCrit" localSheetId="2">#REF!</definedName>
    <definedName name="BranchCrit" localSheetId="1">#REF!</definedName>
    <definedName name="BranchCrit" localSheetId="0">#REF!</definedName>
    <definedName name="BranchCrit">#REF!</definedName>
    <definedName name="braz" localSheetId="2">#REF!</definedName>
    <definedName name="braz" localSheetId="1">#REF!</definedName>
    <definedName name="braz" localSheetId="0">#REF!</definedName>
    <definedName name="braz">#REF!</definedName>
    <definedName name="Buildup" localSheetId="2">[7]Calendar!$A$1:$G$24</definedName>
    <definedName name="Buildup" localSheetId="1">[7]Calendar!$A$1:$G$24</definedName>
    <definedName name="Buildup" localSheetId="0">[7]Calendar!$A$1:$G$24</definedName>
    <definedName name="Buildup">[7]Calendar!$A$1:$G$24</definedName>
    <definedName name="BUnit" localSheetId="2">#REF!</definedName>
    <definedName name="BUnit" localSheetId="1">#REF!</definedName>
    <definedName name="BUnit" localSheetId="0">#REF!</definedName>
    <definedName name="BUnit">#REF!</definedName>
    <definedName name="BUP" localSheetId="2">'[11]Price Summ'!#REF!</definedName>
    <definedName name="BUP" localSheetId="1">'[11]Price Summ'!#REF!</definedName>
    <definedName name="BUP" localSheetId="0">'[11]Price Summ'!#REF!</definedName>
    <definedName name="BUP">'[11]Price Summ'!#REF!</definedName>
    <definedName name="Business_Process_Management___Group_Level" localSheetId="2">#REF!</definedName>
    <definedName name="Business_Process_Management___Group_Level" localSheetId="1">#REF!</definedName>
    <definedName name="Business_Process_Management___Group_Level" localSheetId="0">#REF!</definedName>
    <definedName name="Business_Process_Management___Group_Level">#REF!</definedName>
    <definedName name="BY_ASSUMED" localSheetId="2">'[16]US 2000'!#REF!</definedName>
    <definedName name="BY_ASSUMED" localSheetId="1">'[16]US 2000'!#REF!</definedName>
    <definedName name="BY_ASSUMED" localSheetId="0">'[16]US 2000'!#REF!</definedName>
    <definedName name="BY_ASSUMED">'[16]US 2000'!#REF!</definedName>
    <definedName name="by_location" localSheetId="2">#REF!</definedName>
    <definedName name="by_location" localSheetId="1">#REF!</definedName>
    <definedName name="by_location" localSheetId="0">#REF!</definedName>
    <definedName name="by_location">#REF!</definedName>
    <definedName name="BY_PT" localSheetId="2">'[16]US 2000'!#REF!</definedName>
    <definedName name="BY_PT" localSheetId="1">'[16]US 2000'!#REF!</definedName>
    <definedName name="BY_PT" localSheetId="0">'[16]US 2000'!#REF!</definedName>
    <definedName name="BY_PT">'[16]US 2000'!#REF!</definedName>
    <definedName name="BY_RETAIN" localSheetId="2">'[16]US 2000'!#REF!</definedName>
    <definedName name="BY_RETAIN" localSheetId="1">'[16]US 2000'!#REF!</definedName>
    <definedName name="BY_RETAIN" localSheetId="0">'[16]US 2000'!#REF!</definedName>
    <definedName name="BY_RETAIN">'[16]US 2000'!#REF!</definedName>
    <definedName name="BY_Total" localSheetId="2">'[17]Etech US 2001'!#REF!</definedName>
    <definedName name="BY_Total" localSheetId="1">'[17]Etech US 2001'!#REF!</definedName>
    <definedName name="BY_Total" localSheetId="0">'[17]Etech US 2001'!#REF!</definedName>
    <definedName name="BY_Total">'[17]Etech US 2001'!#REF!</definedName>
    <definedName name="CALL" localSheetId="2">[8]Assumptions!$C$6</definedName>
    <definedName name="CALL" localSheetId="1">[8]Assumptions!$C$6</definedName>
    <definedName name="CALL" localSheetId="0">[8]Assumptions!$C$6</definedName>
    <definedName name="CALL">[8]Assumptions!$C$6</definedName>
    <definedName name="Capacity" localSheetId="2">#REF!</definedName>
    <definedName name="Capacity" localSheetId="1">#REF!</definedName>
    <definedName name="Capacity" localSheetId="0">#REF!</definedName>
    <definedName name="Capacity">#REF!</definedName>
    <definedName name="Capex_Phased_Totals" localSheetId="2">[18]Equipt!#REF!</definedName>
    <definedName name="Capex_Phased_Totals" localSheetId="1">[18]Equipt!#REF!</definedName>
    <definedName name="Capex_Phased_Totals" localSheetId="0">[18]Equipt!#REF!</definedName>
    <definedName name="Capex_Phased_Totals">[18]Equipt!#REF!</definedName>
    <definedName name="Capex_Type_1" localSheetId="2">[15]Nwks!$E$209:$T$209</definedName>
    <definedName name="Capex_Type_1" localSheetId="1">[15]Nwks!$E$209:$T$209</definedName>
    <definedName name="Capex_Type_1" localSheetId="0">[15]Nwks!$E$209:$T$209</definedName>
    <definedName name="Capex_Type_1">[15]Nwks!$E$209:$T$209</definedName>
    <definedName name="Capex_Type_2" localSheetId="2">[15]Nwks!$E$210:$T$210</definedName>
    <definedName name="Capex_Type_2" localSheetId="1">[15]Nwks!$E$210:$T$210</definedName>
    <definedName name="Capex_Type_2" localSheetId="0">[15]Nwks!$E$210:$T$210</definedName>
    <definedName name="Capex_Type_2">[15]Nwks!$E$210:$T$210</definedName>
    <definedName name="CD">[19]Bidanalysis!$E$5</definedName>
    <definedName name="CEVASTAT" localSheetId="2">[6]Sheet7!$AF$2:$AG$81</definedName>
    <definedName name="CEVASTAT" localSheetId="1">[6]Sheet7!$AF$2:$AG$81</definedName>
    <definedName name="CEVASTAT" localSheetId="0">[6]Sheet7!$AF$2:$AG$81</definedName>
    <definedName name="CEVASTAT">[6]Sheet7!$AF$2:$AG$81</definedName>
    <definedName name="Chargeout_Rate" localSheetId="2">#REF!</definedName>
    <definedName name="Chargeout_Rate" localSheetId="1">#REF!</definedName>
    <definedName name="Chargeout_Rate" localSheetId="0">#REF!</definedName>
    <definedName name="Chargeout_Rate">#REF!</definedName>
    <definedName name="chil" localSheetId="2">#REF!</definedName>
    <definedName name="chil" localSheetId="1">#REF!</definedName>
    <definedName name="chil" localSheetId="0">#REF!</definedName>
    <definedName name="chil">#REF!</definedName>
    <definedName name="chin" localSheetId="2">#REF!</definedName>
    <definedName name="chin" localSheetId="1">#REF!</definedName>
    <definedName name="chin" localSheetId="0">#REF!</definedName>
    <definedName name="chin">#REF!</definedName>
    <definedName name="choice" localSheetId="2">#REF!</definedName>
    <definedName name="choice">#REF!</definedName>
    <definedName name="CKTSTAT" localSheetId="2">[6]Sheet7!$AI$2:$AJ$81</definedName>
    <definedName name="CKTSTAT" localSheetId="1">[6]Sheet7!$AI$2:$AJ$81</definedName>
    <definedName name="CKTSTAT" localSheetId="0">[6]Sheet7!$AI$2:$AJ$81</definedName>
    <definedName name="CKTSTAT">[6]Sheet7!$AI$2:$AJ$81</definedName>
    <definedName name="CLAN" localSheetId="2">#REF!</definedName>
    <definedName name="CLAN" localSheetId="1">#REF!</definedName>
    <definedName name="CLAN" localSheetId="0">#REF!</definedName>
    <definedName name="CLAN">#REF!</definedName>
    <definedName name="Client_Baseline" localSheetId="2">[7]Calendar!$C$8:$N$28</definedName>
    <definedName name="Client_Baseline" localSheetId="1">[7]Calendar!$C$8:$N$28</definedName>
    <definedName name="Client_Baseline" localSheetId="0">[7]Calendar!$C$8:$N$28</definedName>
    <definedName name="Client_Baseline">[7]Calendar!$C$8:$N$28</definedName>
    <definedName name="Client_Budget" localSheetId="2">[7]Calendar!$C$7:$O$29</definedName>
    <definedName name="Client_Budget" localSheetId="1">[7]Calendar!$C$7:$O$29</definedName>
    <definedName name="Client_Budget" localSheetId="0">[7]Calendar!$C$7:$O$29</definedName>
    <definedName name="Client_Budget">[7]Calendar!$C$7:$O$29</definedName>
    <definedName name="Cluster" localSheetId="2">#REF!</definedName>
    <definedName name="Cluster" localSheetId="1">#REF!</definedName>
    <definedName name="Cluster" localSheetId="0">#REF!</definedName>
    <definedName name="Cluster">#REF!</definedName>
    <definedName name="colo" localSheetId="2">#REF!</definedName>
    <definedName name="colo" localSheetId="1">#REF!</definedName>
    <definedName name="colo" localSheetId="0">#REF!</definedName>
    <definedName name="colo">#REF!</definedName>
    <definedName name="Color1" localSheetId="2">#REF!</definedName>
    <definedName name="Color1" localSheetId="1">#REF!</definedName>
    <definedName name="Color1" localSheetId="0">#REF!</definedName>
    <definedName name="Color1">#REF!</definedName>
    <definedName name="Color2" localSheetId="2">#REF!</definedName>
    <definedName name="Color2">#REF!</definedName>
    <definedName name="Color3" localSheetId="2">#REF!</definedName>
    <definedName name="Color3">#REF!</definedName>
    <definedName name="Color4" localSheetId="2">#REF!</definedName>
    <definedName name="Color4">#REF!</definedName>
    <definedName name="Color5" localSheetId="2">#REF!</definedName>
    <definedName name="Color5">#REF!</definedName>
    <definedName name="com_sched" localSheetId="2">[7]Calendar!$A$286:$R$300</definedName>
    <definedName name="com_sched" localSheetId="1">[7]Calendar!$A$286:$R$300</definedName>
    <definedName name="com_sched" localSheetId="0">[7]Calendar!$A$286:$R$300</definedName>
    <definedName name="com_sched">[7]Calendar!$A$286:$R$300</definedName>
    <definedName name="ComboBoxNames" localSheetId="2">'[20]Combo Box Input'!$A$1:$A$6</definedName>
    <definedName name="ComboBoxNames" localSheetId="1">'[20]Combo Box Input'!$A$1:$A$6</definedName>
    <definedName name="ComboBoxNames" localSheetId="0">'[20]Combo Box Input'!$A$1:$A$6</definedName>
    <definedName name="ComboBoxNames">'[20]Combo Box Input'!$A$1:$A$6</definedName>
    <definedName name="ComboBoxOrgs" localSheetId="2">'[20]Combo Box Input'!$A$1:$B$6</definedName>
    <definedName name="ComboBoxOrgs" localSheetId="1">'[20]Combo Box Input'!$A$1:$B$6</definedName>
    <definedName name="ComboBoxOrgs" localSheetId="0">'[20]Combo Box Input'!$A$1:$B$6</definedName>
    <definedName name="ComboBoxOrgs">'[20]Combo Box Input'!$A$1:$B$6</definedName>
    <definedName name="Commercial_Simplified_T1_Trunk" localSheetId="2">#REF!</definedName>
    <definedName name="Commercial_Simplified_T1_Trunk" localSheetId="1">#REF!</definedName>
    <definedName name="Commercial_Simplified_T1_Trunk" localSheetId="0">#REF!</definedName>
    <definedName name="Commercial_Simplified_T1_Trunk">#REF!</definedName>
    <definedName name="Communication" localSheetId="2">#REF!</definedName>
    <definedName name="Communication" localSheetId="1">#REF!</definedName>
    <definedName name="Communication" localSheetId="0">#REF!</definedName>
    <definedName name="Communication">#REF!</definedName>
    <definedName name="Concept" localSheetId="2">[5]Data!#REF!</definedName>
    <definedName name="Concept" localSheetId="1">[5]Data!#REF!</definedName>
    <definedName name="Concept" localSheetId="0">[5]Data!#REF!</definedName>
    <definedName name="Concept">[5]Data!#REF!</definedName>
    <definedName name="Continent" localSheetId="2">#REF!</definedName>
    <definedName name="Continent" localSheetId="1">#REF!</definedName>
    <definedName name="Continent" localSheetId="0">#REF!</definedName>
    <definedName name="Continent">#REF!</definedName>
    <definedName name="contingency_rate" localSheetId="2">#REF!</definedName>
    <definedName name="contingency_rate" localSheetId="1">#REF!</definedName>
    <definedName name="contingency_rate" localSheetId="0">#REF!</definedName>
    <definedName name="contingency_rate">#REF!</definedName>
    <definedName name="Contract_Duration">'[21]Project Details'!$D$11</definedName>
    <definedName name="Contract_Start_Date" localSheetId="2">'[22]Base Inputs'!$G$8</definedName>
    <definedName name="Contract_Start_Date" localSheetId="1">'[22]Base Inputs'!$G$8</definedName>
    <definedName name="Contract_Start_Date" localSheetId="0">'[22]Base Inputs'!$G$8</definedName>
    <definedName name="Contract_Start_Date">'[22]Base Inputs'!$G$8</definedName>
    <definedName name="ContractTermInMonths" localSheetId="2">'[15]Base Inputs'!$H$10</definedName>
    <definedName name="ContractTermInMonths" localSheetId="1">'[15]Base Inputs'!$H$10</definedName>
    <definedName name="ContractTermInMonths" localSheetId="0">'[15]Base Inputs'!$H$10</definedName>
    <definedName name="ContractTermInMonths">'[15]Base Inputs'!$H$10</definedName>
    <definedName name="ContractType" localSheetId="2">[10]Input!#REF!</definedName>
    <definedName name="ContractType" localSheetId="1">[10]Input!#REF!</definedName>
    <definedName name="ContractType" localSheetId="0">[10]Input!#REF!</definedName>
    <definedName name="ContractType">[10]Input!#REF!</definedName>
    <definedName name="CopyFirstLine" localSheetId="2" hidden="1">[23]Annex!#REF!</definedName>
    <definedName name="CopyFirstLine" localSheetId="1" hidden="1">[23]Annex!#REF!</definedName>
    <definedName name="CopyFirstLine" localSheetId="0" hidden="1">[23]Annex!#REF!</definedName>
    <definedName name="CopyFirstLine" hidden="1">[23]Annex!#REF!</definedName>
    <definedName name="CopyFirstLineBid" localSheetId="2" hidden="1">#REF!</definedName>
    <definedName name="CopyFirstLineBid" localSheetId="1" hidden="1">#REF!</definedName>
    <definedName name="CopyFirstLineBid" localSheetId="0" hidden="1">#REF!</definedName>
    <definedName name="CopyFirstLineBid" hidden="1">#REF!</definedName>
    <definedName name="CopyFirstLineCal" localSheetId="2" hidden="1">[23]Calculation!#REF!</definedName>
    <definedName name="CopyFirstLineCal" localSheetId="1" hidden="1">[23]Calculation!#REF!</definedName>
    <definedName name="CopyFirstLineCal" localSheetId="0" hidden="1">[23]Calculation!#REF!</definedName>
    <definedName name="CopyFirstLineCal" hidden="1">[23]Calculation!#REF!</definedName>
    <definedName name="CORP" localSheetId="2">#REF!</definedName>
    <definedName name="CORP" localSheetId="1">#REF!</definedName>
    <definedName name="CORP" localSheetId="0">#REF!</definedName>
    <definedName name="CORP">#REF!</definedName>
    <definedName name="CORP1" localSheetId="2">#REF!</definedName>
    <definedName name="CORP1" localSheetId="1">#REF!</definedName>
    <definedName name="CORP1" localSheetId="0">#REF!</definedName>
    <definedName name="CORP1">#REF!</definedName>
    <definedName name="cost" localSheetId="2">#REF!</definedName>
    <definedName name="cost" localSheetId="1">#REF!</definedName>
    <definedName name="cost" localSheetId="0">#REF!</definedName>
    <definedName name="cost">#REF!</definedName>
    <definedName name="Cost_by_Framework" localSheetId="2">[7]Calendar!$C$7:$O$29</definedName>
    <definedName name="Cost_by_Framework" localSheetId="1">[7]Calendar!$C$7:$O$29</definedName>
    <definedName name="Cost_by_Framework" localSheetId="0">[7]Calendar!$C$7:$O$29</definedName>
    <definedName name="Cost_by_Framework">[7]Calendar!$C$7:$O$29</definedName>
    <definedName name="Cost_Center" localSheetId="2">[5]Data!#REF!</definedName>
    <definedName name="Cost_Center" localSheetId="1">[5]Data!#REF!</definedName>
    <definedName name="Cost_Center" localSheetId="0">[5]Data!#REF!</definedName>
    <definedName name="Cost_Center">[5]Data!#REF!</definedName>
    <definedName name="Cost_Changes" localSheetId="2">[7]Calendar!$B$1:$J$23</definedName>
    <definedName name="Cost_Changes" localSheetId="1">[7]Calendar!$B$1:$J$23</definedName>
    <definedName name="Cost_Changes" localSheetId="0">[7]Calendar!$B$1:$J$23</definedName>
    <definedName name="Cost_Changes">[7]Calendar!$B$1:$J$23</definedName>
    <definedName name="cost_element" localSheetId="2">[7]Calendar!$A$143:$R$240</definedName>
    <definedName name="cost_element" localSheetId="1">[7]Calendar!$A$143:$R$240</definedName>
    <definedName name="cost_element" localSheetId="0">[7]Calendar!$A$143:$R$240</definedName>
    <definedName name="cost_element">[7]Calendar!$A$143:$R$240</definedName>
    <definedName name="Cost_Group" localSheetId="2">[5]Data!#REF!</definedName>
    <definedName name="Cost_Group" localSheetId="1">[5]Data!#REF!</definedName>
    <definedName name="Cost_Group" localSheetId="0">[5]Data!#REF!</definedName>
    <definedName name="Cost_Group">[5]Data!#REF!</definedName>
    <definedName name="Cost_Pools" localSheetId="2">[7]Calendar!$B$1:$AX$24</definedName>
    <definedName name="Cost_Pools" localSheetId="1">[7]Calendar!$B$1:$AX$24</definedName>
    <definedName name="Cost_Pools" localSheetId="0">[7]Calendar!$B$1:$AX$24</definedName>
    <definedName name="Cost_Pools">[7]Calendar!$B$1:$AX$24</definedName>
    <definedName name="Cost_Total" localSheetId="2">[7]Calendar!$B$2:$M$17</definedName>
    <definedName name="Cost_Total" localSheetId="1">[7]Calendar!$B$2:$M$17</definedName>
    <definedName name="Cost_Total" localSheetId="0">[7]Calendar!$B$2:$M$17</definedName>
    <definedName name="Cost_Total">[7]Calendar!$B$2:$M$17</definedName>
    <definedName name="countries">[24]Countries!$A$3:$A$134</definedName>
    <definedName name="Country" localSheetId="2">#REF!</definedName>
    <definedName name="Country" localSheetId="1">#REF!</definedName>
    <definedName name="Country" localSheetId="0">#REF!</definedName>
    <definedName name="Country">#REF!</definedName>
    <definedName name="Country_Info" localSheetId="2">'[21]Names &amp; Lists'!#REF!</definedName>
    <definedName name="Country_Info" localSheetId="1">'[21]Names &amp; Lists'!#REF!</definedName>
    <definedName name="Country_Info" localSheetId="0">'[21]Names &amp; Lists'!#REF!</definedName>
    <definedName name="Country_Info">'[21]Names &amp; Lists'!#REF!</definedName>
    <definedName name="_xlnm.Criteria" localSheetId="2">[25]assumptions!#REF!</definedName>
    <definedName name="_xlnm.Criteria" localSheetId="1">[25]assumptions!#REF!</definedName>
    <definedName name="_xlnm.Criteria" localSheetId="0">[25]assumptions!#REF!</definedName>
    <definedName name="_xlnm.Criteria">[25]assumptions!#REF!</definedName>
    <definedName name="CSC_operational_strategy" localSheetId="2">[7]Calendar!$B$4:$E$12</definedName>
    <definedName name="CSC_operational_strategy" localSheetId="1">[7]Calendar!$B$4:$E$12</definedName>
    <definedName name="CSC_operational_strategy" localSheetId="0">[7]Calendar!$B$4:$E$12</definedName>
    <definedName name="CSC_operational_strategy">[7]Calendar!$B$4:$E$12</definedName>
    <definedName name="CSIPM" localSheetId="2">'[9]eProject Data Fields'!#REF!</definedName>
    <definedName name="CSIPM" localSheetId="1">'[9]eProject Data Fields'!#REF!</definedName>
    <definedName name="CSIPM" localSheetId="0">'[9]eProject Data Fields'!#REF!</definedName>
    <definedName name="CSIPM">'[9]eProject Data Fields'!#REF!</definedName>
    <definedName name="cuic" localSheetId="2">#REF!</definedName>
    <definedName name="cuic" localSheetId="1">#REF!</definedName>
    <definedName name="cuic" localSheetId="0">#REF!</definedName>
    <definedName name="cuic">#REF!</definedName>
    <definedName name="Currency" hidden="1">[23]Annex!$F$14</definedName>
    <definedName name="Currency_Symbol_Column" localSheetId="2">'[8]Pay Tables'!$E$1</definedName>
    <definedName name="Currency_Symbol_Column" localSheetId="1">'[8]Pay Tables'!$E$1</definedName>
    <definedName name="Currency_Symbol_Column" localSheetId="0">'[8]Pay Tables'!$E$1</definedName>
    <definedName name="Currency_Symbol_Column">'[8]Pay Tables'!$E$1</definedName>
    <definedName name="CurrTranslate">[26]Lookup!$D$5:$E$7</definedName>
    <definedName name="cusreplytentwentyseven" localSheetId="2">[6]Sheet7!$BF$2:$BG$30</definedName>
    <definedName name="cusreplytentwentyseven" localSheetId="1">[6]Sheet7!$BF$2:$BG$30</definedName>
    <definedName name="cusreplytentwentyseven" localSheetId="0">[6]Sheet7!$BF$2:$BG$30</definedName>
    <definedName name="cusreplytentwentyseven">[6]Sheet7!$BF$2:$BG$30</definedName>
    <definedName name="CUST" localSheetId="2">#REF!</definedName>
    <definedName name="CUST" localSheetId="1">#REF!</definedName>
    <definedName name="CUST" localSheetId="0">#REF!</definedName>
    <definedName name="CUST">#REF!</definedName>
    <definedName name="Customer" localSheetId="2">'[9]Custom Data'!$D$8</definedName>
    <definedName name="Customer" localSheetId="1">'[9]Custom Data'!$D$8</definedName>
    <definedName name="Customer" localSheetId="0">'[9]Custom Data'!$D$8</definedName>
    <definedName name="Customer">'[9]Custom Data'!$D$8</definedName>
    <definedName name="CustSatRep" localSheetId="2">'[9]eProject Data Fields'!#REF!</definedName>
    <definedName name="CustSatRep" localSheetId="1">'[9]eProject Data Fields'!#REF!</definedName>
    <definedName name="CustSatRep" localSheetId="0">'[9]eProject Data Fields'!#REF!</definedName>
    <definedName name="CustSatRep">'[9]eProject Data Fields'!#REF!</definedName>
    <definedName name="Cycle" localSheetId="2">[5]Data!#REF!</definedName>
    <definedName name="Cycle" localSheetId="1">[5]Data!#REF!</definedName>
    <definedName name="Cycle" localSheetId="0">[5]Data!#REF!</definedName>
    <definedName name="Cycle">[5]Data!#REF!</definedName>
    <definedName name="cypr" localSheetId="2">#REF!</definedName>
    <definedName name="cypr" localSheetId="1">#REF!</definedName>
    <definedName name="cypr" localSheetId="0">#REF!</definedName>
    <definedName name="cypr">#REF!</definedName>
    <definedName name="czec" localSheetId="2">#REF!</definedName>
    <definedName name="czec" localSheetId="1">#REF!</definedName>
    <definedName name="czec" localSheetId="0">#REF!</definedName>
    <definedName name="czec">#REF!</definedName>
    <definedName name="data" localSheetId="2">#REF!</definedName>
    <definedName name="data" localSheetId="1">#REF!</definedName>
    <definedName name="data" localSheetId="0">#REF!</definedName>
    <definedName name="data">#REF!</definedName>
    <definedName name="datatwo" localSheetId="2">#REF!</definedName>
    <definedName name="datatwo">#REF!</definedName>
    <definedName name="date">'[21]Project Details'!$E$8</definedName>
    <definedName name="Days_Per_Year_Column" localSheetId="2">'[8]Pay Tables'!$H$1</definedName>
    <definedName name="Days_Per_Year_Column" localSheetId="1">'[8]Pay Tables'!$H$1</definedName>
    <definedName name="Days_Per_Year_Column" localSheetId="0">'[8]Pay Tables'!$H$1</definedName>
    <definedName name="Days_Per_Year_Column">'[8]Pay Tables'!$H$1</definedName>
    <definedName name="dbo.RELATION.FID" localSheetId="2">#REF!</definedName>
    <definedName name="dbo.RELATION.FID" localSheetId="1">#REF!</definedName>
    <definedName name="dbo.RELATION.FID" localSheetId="0">#REF!</definedName>
    <definedName name="dbo.RELATION.FID">#REF!</definedName>
    <definedName name="dbo.RELATION.SSF" localSheetId="2">#REF!</definedName>
    <definedName name="dbo.RELATION.SSF" localSheetId="1">#REF!</definedName>
    <definedName name="dbo.RELATION.SSF" localSheetId="0">#REF!</definedName>
    <definedName name="dbo.RELATION.SSF">#REF!</definedName>
    <definedName name="dcount" localSheetId="2">#REF!</definedName>
    <definedName name="dcount" localSheetId="1">#REF!</definedName>
    <definedName name="dcount" localSheetId="0">#REF!</definedName>
    <definedName name="dcount">#REF!</definedName>
    <definedName name="ddata" localSheetId="2">#REF!</definedName>
    <definedName name="ddata">#REF!</definedName>
    <definedName name="deal_name">[27]Title!$B$4</definedName>
    <definedName name="defDeliveryPerCent" localSheetId="2">'[15]Base Inputs'!$C$91</definedName>
    <definedName name="defDeliveryPerCent" localSheetId="1">'[15]Base Inputs'!$C$91</definedName>
    <definedName name="defDeliveryPerCent" localSheetId="0">'[15]Base Inputs'!$C$91</definedName>
    <definedName name="defDeliveryPerCent">'[15]Base Inputs'!$C$91</definedName>
    <definedName name="Define" localSheetId="2">#REF!</definedName>
    <definedName name="Define" localSheetId="1">#REF!</definedName>
    <definedName name="Define" localSheetId="0">#REF!</definedName>
    <definedName name="Define">#REF!</definedName>
    <definedName name="defInstallPerCent" localSheetId="2">'[15]Base Inputs'!$C$90</definedName>
    <definedName name="defInstallPerCent" localSheetId="1">'[15]Base Inputs'!$C$90</definedName>
    <definedName name="defInstallPerCent" localSheetId="0">'[15]Base Inputs'!$C$90</definedName>
    <definedName name="defInstallPerCent">'[15]Base Inputs'!$C$90</definedName>
    <definedName name="defMaintcePerCent" localSheetId="2">'[15]Base Inputs'!$C$89</definedName>
    <definedName name="defMaintcePerCent" localSheetId="1">'[15]Base Inputs'!$C$89</definedName>
    <definedName name="defMaintcePerCent" localSheetId="0">'[15]Base Inputs'!$C$89</definedName>
    <definedName name="defMaintcePerCent">'[15]Base Inputs'!$C$89</definedName>
    <definedName name="DeliveryMethod" localSheetId="2">#REF!</definedName>
    <definedName name="DeliveryMethod" localSheetId="1">#REF!</definedName>
    <definedName name="DeliveryMethod" localSheetId="0">#REF!</definedName>
    <definedName name="DeliveryMethod">#REF!</definedName>
    <definedName name="Depreciation_1" localSheetId="2">'[15]Base Inputs'!$C$117</definedName>
    <definedName name="Depreciation_1" localSheetId="1">'[15]Base Inputs'!$C$117</definedName>
    <definedName name="Depreciation_1" localSheetId="0">'[15]Base Inputs'!$C$117</definedName>
    <definedName name="Depreciation_1">'[15]Base Inputs'!$C$117</definedName>
    <definedName name="Depreciation_2" localSheetId="2">'[15]Base Inputs'!$C$118</definedName>
    <definedName name="Depreciation_2" localSheetId="1">'[15]Base Inputs'!$C$118</definedName>
    <definedName name="Depreciation_2" localSheetId="0">'[15]Base Inputs'!$C$118</definedName>
    <definedName name="Depreciation_2">'[15]Base Inputs'!$C$118</definedName>
    <definedName name="dfgdfs" localSheetId="2">[28]!dfgdfs</definedName>
    <definedName name="dfgdfs">[28]!dfgdfs</definedName>
    <definedName name="dhdn" localSheetId="2">[6]Sheet7!$BL$3:$BM$748</definedName>
    <definedName name="dhdn" localSheetId="1">[6]Sheet7!$BL$3:$BM$748</definedName>
    <definedName name="dhdn" localSheetId="0">[6]Sheet7!$BL$3:$BM$748</definedName>
    <definedName name="dhdn">[6]Sheet7!$BL$3:$BM$748</definedName>
    <definedName name="Discount" localSheetId="2">'[29]US-Detail Base Chgs'!$J$28</definedName>
    <definedName name="Discount" localSheetId="1">'[29]US-Detail Base Chgs'!$J$28</definedName>
    <definedName name="Discount" localSheetId="0">'[29]US-Detail Base Chgs'!$J$28</definedName>
    <definedName name="Discount">'[29]US-Detail Base Chgs'!$J$28</definedName>
    <definedName name="discount_rate">'[21]Project Details'!$F$13</definedName>
    <definedName name="Distinct_Domestic_Sites" localSheetId="2">#REF!</definedName>
    <definedName name="Distinct_Domestic_Sites" localSheetId="1">#REF!</definedName>
    <definedName name="Distinct_Domestic_Sites" localSheetId="0">#REF!</definedName>
    <definedName name="Distinct_Domestic_Sites">#REF!</definedName>
    <definedName name="Distinct_International_Sites" localSheetId="2">#REF!</definedName>
    <definedName name="Distinct_International_Sites" localSheetId="1">#REF!</definedName>
    <definedName name="Distinct_International_Sites" localSheetId="0">#REF!</definedName>
    <definedName name="Distinct_International_Sites">#REF!</definedName>
    <definedName name="DNLIST" localSheetId="2">#REF!</definedName>
    <definedName name="DNLIST" localSheetId="1">#REF!</definedName>
    <definedName name="DNLIST" localSheetId="0">#REF!</definedName>
    <definedName name="DNLIST">#REF!</definedName>
    <definedName name="DO_NOT_ENTER_DATA_IN_THIS_ROW">"DON'T ENTER ANYTHING IN THIS ROW"</definedName>
    <definedName name="dollar" localSheetId="2">#REF!</definedName>
    <definedName name="dollar" localSheetId="1">#REF!</definedName>
    <definedName name="dollar" localSheetId="0">#REF!</definedName>
    <definedName name="dollar">#REF!</definedName>
    <definedName name="dollar?" localSheetId="2">#REF!</definedName>
    <definedName name="dollar?" localSheetId="1">#REF!</definedName>
    <definedName name="dollar?" localSheetId="0">#REF!</definedName>
    <definedName name="dollar?">#REF!</definedName>
    <definedName name="dom" localSheetId="2">#REF!</definedName>
    <definedName name="dom" localSheetId="1">#REF!</definedName>
    <definedName name="dom" localSheetId="0">#REF!</definedName>
    <definedName name="dom">#REF!</definedName>
    <definedName name="E" localSheetId="2">#REF!</definedName>
    <definedName name="E">#REF!</definedName>
    <definedName name="ecua" localSheetId="2">#REF!</definedName>
    <definedName name="ecua">#REF!</definedName>
    <definedName name="egyp" localSheetId="2">#REF!</definedName>
    <definedName name="egyp">#REF!</definedName>
    <definedName name="elsa" localSheetId="2">#REF!</definedName>
    <definedName name="elsa">#REF!</definedName>
    <definedName name="Email" localSheetId="2">[7]Calendar!$C$39:$N$96</definedName>
    <definedName name="Email" localSheetId="1">[7]Calendar!$C$39:$N$96</definedName>
    <definedName name="Email" localSheetId="0">[7]Calendar!$C$39:$N$96</definedName>
    <definedName name="Email">[7]Calendar!$C$39:$N$96</definedName>
    <definedName name="EMEA_Sites" localSheetId="2">#REF!</definedName>
    <definedName name="EMEA_Sites" localSheetId="1">#REF!</definedName>
    <definedName name="EMEA_Sites" localSheetId="0">#REF!</definedName>
    <definedName name="EMEA_Sites">#REF!</definedName>
    <definedName name="EMEADISC" localSheetId="2">#REF!</definedName>
    <definedName name="EMEADISC" localSheetId="1">#REF!</definedName>
    <definedName name="EMEADISC" localSheetId="0">#REF!</definedName>
    <definedName name="EMEADISC">#REF!</definedName>
    <definedName name="Employee_Resource_Template_Row" localSheetId="2">[22]Resource!#REF!</definedName>
    <definedName name="Employee_Resource_Template_Row" localSheetId="1">[22]Resource!#REF!</definedName>
    <definedName name="Employee_Resource_Template_Row" localSheetId="0">[22]Resource!#REF!</definedName>
    <definedName name="Employee_Resource_Template_Row">[22]Resource!#REF!</definedName>
    <definedName name="EssAliasTable">"Default"</definedName>
    <definedName name="EssOptions">"2100000010120000_01000"</definedName>
    <definedName name="esto" localSheetId="2">#REF!</definedName>
    <definedName name="esto" localSheetId="1">#REF!</definedName>
    <definedName name="esto" localSheetId="0">#REF!</definedName>
    <definedName name="esto">#REF!</definedName>
    <definedName name="EUR" localSheetId="2">#REF!</definedName>
    <definedName name="EUR" localSheetId="1">#REF!</definedName>
    <definedName name="EUR" localSheetId="0">#REF!</definedName>
    <definedName name="EUR">#REF!</definedName>
    <definedName name="euro" localSheetId="2">[30]Assumptions!$C$14</definedName>
    <definedName name="euro" localSheetId="1">[30]Assumptions!$C$14</definedName>
    <definedName name="euro" localSheetId="0">[30]Assumptions!$C$14</definedName>
    <definedName name="euro">[30]Assumptions!$C$14</definedName>
    <definedName name="Euros" localSheetId="2">[31]REUPs!$AK$1</definedName>
    <definedName name="Euros" localSheetId="1">[31]REUPs!$AK$1</definedName>
    <definedName name="Euros" localSheetId="0">[31]REUPs!$AK$1</definedName>
    <definedName name="Euros">[31]REUPs!$AK$1</definedName>
    <definedName name="Execs" localSheetId="2">#REF!</definedName>
    <definedName name="Execs" localSheetId="1">#REF!</definedName>
    <definedName name="Execs" localSheetId="0">#REF!</definedName>
    <definedName name="Execs">#REF!</definedName>
    <definedName name="Express_price" localSheetId="2">'[32]2. Inputs'!$B$110</definedName>
    <definedName name="Express_price" localSheetId="1">'[32]2. Inputs'!$B$110</definedName>
    <definedName name="Express_price" localSheetId="0">'[32]2. Inputs'!$B$110</definedName>
    <definedName name="Express_price">'[32]2. Inputs'!$B$110</definedName>
    <definedName name="F_speeds">'[33]IPVPN Parameters'!$J$7:$J$49</definedName>
    <definedName name="FID_MGR" localSheetId="2">#REF!</definedName>
    <definedName name="FID_MGR" localSheetId="1">#REF!</definedName>
    <definedName name="FID_MGR" localSheetId="0">#REF!</definedName>
    <definedName name="FID_MGR">#REF!</definedName>
    <definedName name="FID_NAME" localSheetId="2">#REF!</definedName>
    <definedName name="FID_NAME" localSheetId="1">#REF!</definedName>
    <definedName name="FID_NAME" localSheetId="0">#REF!</definedName>
    <definedName name="FID_NAME">#REF!</definedName>
    <definedName name="FinancialYearFactor" localSheetId="2">'[15]Base Inputs'!$C$84</definedName>
    <definedName name="FinancialYearFactor" localSheetId="1">'[15]Base Inputs'!$C$84</definedName>
    <definedName name="FinancialYearFactor" localSheetId="0">'[15]Base Inputs'!$C$84</definedName>
    <definedName name="FinancialYearFactor">'[15]Base Inputs'!$C$84</definedName>
    <definedName name="FinancialYearsSwitch" localSheetId="2">'[15]Base Inputs'!$F$5</definedName>
    <definedName name="FinancialYearsSwitch" localSheetId="1">'[15]Base Inputs'!$F$5</definedName>
    <definedName name="FinancialYearsSwitch" localSheetId="0">'[15]Base Inputs'!$F$5</definedName>
    <definedName name="FinancialYearsSwitch">'[15]Base Inputs'!$F$5</definedName>
    <definedName name="finl" localSheetId="2">#REF!</definedName>
    <definedName name="finl" localSheetId="1">#REF!</definedName>
    <definedName name="finl" localSheetId="0">#REF!</definedName>
    <definedName name="finl">#REF!</definedName>
    <definedName name="FINSUM" localSheetId="2">#REF!</definedName>
    <definedName name="FINSUM" localSheetId="1">#REF!</definedName>
    <definedName name="FINSUM" localSheetId="0">#REF!</definedName>
    <definedName name="FINSUM">#REF!</definedName>
    <definedName name="FirstEntry" localSheetId="2" hidden="1">[23]Annex!#REF!</definedName>
    <definedName name="FirstEntry" localSheetId="1" hidden="1">[23]Annex!#REF!</definedName>
    <definedName name="FirstEntry" localSheetId="0" hidden="1">[23]Annex!#REF!</definedName>
    <definedName name="FirstEntry" hidden="1">[23]Annex!#REF!</definedName>
    <definedName name="FirstLineBid" localSheetId="2" hidden="1">#REF!</definedName>
    <definedName name="FirstLineBid" localSheetId="1" hidden="1">#REF!</definedName>
    <definedName name="FirstLineBid" localSheetId="0" hidden="1">#REF!</definedName>
    <definedName name="FirstLineBid" hidden="1">#REF!</definedName>
    <definedName name="FirstLineEntry" localSheetId="2" hidden="1">[23]Annex!#REF!</definedName>
    <definedName name="FirstLineEntry" localSheetId="1" hidden="1">[23]Annex!#REF!</definedName>
    <definedName name="FirstLineEntry" localSheetId="0" hidden="1">[23]Annex!#REF!</definedName>
    <definedName name="FirstLineEntry" hidden="1">[23]Annex!#REF!</definedName>
    <definedName name="FirstYearIs" localSheetId="2">'[22]Base Inputs'!$G$7</definedName>
    <definedName name="FirstYearIs" localSheetId="1">'[22]Base Inputs'!$G$7</definedName>
    <definedName name="FirstYearIs" localSheetId="0">'[22]Base Inputs'!$G$7</definedName>
    <definedName name="FirstYearIs">'[22]Base Inputs'!$G$7</definedName>
    <definedName name="Flat">"Plan_Call"</definedName>
    <definedName name="fran" localSheetId="2">#REF!</definedName>
    <definedName name="fran" localSheetId="1">#REF!</definedName>
    <definedName name="fran" localSheetId="0">#REF!</definedName>
    <definedName name="fran">#REF!</definedName>
    <definedName name="Freephone_0800_Price" localSheetId="2">'[32]2. Inputs'!$B$143</definedName>
    <definedName name="Freephone_0800_Price" localSheetId="1">'[32]2. Inputs'!$B$143</definedName>
    <definedName name="Freephone_0800_Price" localSheetId="0">'[32]2. Inputs'!$B$143</definedName>
    <definedName name="Freephone_0800_Price">'[32]2. Inputs'!$B$143</definedName>
    <definedName name="FTE_Contractor" localSheetId="2">#REF!</definedName>
    <definedName name="FTE_Contractor" localSheetId="1">#REF!</definedName>
    <definedName name="FTE_Contractor" localSheetId="0">#REF!</definedName>
    <definedName name="FTE_Contractor">#REF!</definedName>
    <definedName name="FTE_Employee" localSheetId="2">#REF!</definedName>
    <definedName name="FTE_Employee" localSheetId="1">#REF!</definedName>
    <definedName name="FTE_Employee" localSheetId="0">#REF!</definedName>
    <definedName name="FTE_Employee">#REF!</definedName>
    <definedName name="FTE_EmployeeCount" localSheetId="2">#REF!</definedName>
    <definedName name="FTE_EmployeeCount" localSheetId="1">#REF!</definedName>
    <definedName name="FTE_EmployeeCount" localSheetId="0">#REF!</definedName>
    <definedName name="FTE_EmployeeCount">#REF!</definedName>
    <definedName name="FTE_EmployeeNonCount" localSheetId="2">#REF!</definedName>
    <definedName name="FTE_EmployeeNonCount">#REF!</definedName>
    <definedName name="function_tower_name">[27]Title!$B$6</definedName>
    <definedName name="FX_Rates_Date" localSheetId="2">'[8]Pay Tables'!$D$19</definedName>
    <definedName name="FX_Rates_Date" localSheetId="1">'[8]Pay Tables'!$D$19</definedName>
    <definedName name="FX_Rates_Date" localSheetId="0">'[8]Pay Tables'!$D$19</definedName>
    <definedName name="FX_Rates_Date">'[8]Pay Tables'!$D$19</definedName>
    <definedName name="GBP">[34]Countries!$M$4</definedName>
    <definedName name="GEO" localSheetId="2">#REF!</definedName>
    <definedName name="GEO" localSheetId="1">#REF!</definedName>
    <definedName name="GEO" localSheetId="0">#REF!</definedName>
    <definedName name="GEO">#REF!</definedName>
    <definedName name="geography" localSheetId="2">#REF!</definedName>
    <definedName name="geography" localSheetId="1">#REF!</definedName>
    <definedName name="geography" localSheetId="0">#REF!</definedName>
    <definedName name="geography">#REF!</definedName>
    <definedName name="germ" localSheetId="2">#REF!</definedName>
    <definedName name="germ" localSheetId="1">#REF!</definedName>
    <definedName name="germ" localSheetId="0">#REF!</definedName>
    <definedName name="germ">#REF!</definedName>
    <definedName name="global_access_price" localSheetId="2">'[32]2. Inputs'!$B$142</definedName>
    <definedName name="global_access_price" localSheetId="1">'[32]2. Inputs'!$B$142</definedName>
    <definedName name="global_access_price" localSheetId="0">'[32]2. Inputs'!$B$142</definedName>
    <definedName name="global_access_price">'[32]2. Inputs'!$B$142</definedName>
    <definedName name="GMB" localSheetId="2">#REF!</definedName>
    <definedName name="GMB" localSheetId="1">#REF!</definedName>
    <definedName name="GMB" localSheetId="0">#REF!</definedName>
    <definedName name="GMB">#REF!</definedName>
    <definedName name="Grade_Names" localSheetId="2">'[8]Pay Tables'!$C$42:$C$394</definedName>
    <definedName name="Grade_Names" localSheetId="1">'[8]Pay Tables'!$C$42:$C$394</definedName>
    <definedName name="Grade_Names" localSheetId="0">'[8]Pay Tables'!$C$42:$C$394</definedName>
    <definedName name="Grade_Names">'[8]Pay Tables'!$C$42:$C$394</definedName>
    <definedName name="Grades" localSheetId="2">#REF!</definedName>
    <definedName name="Grades" localSheetId="1">#REF!</definedName>
    <definedName name="Grades" localSheetId="0">#REF!</definedName>
    <definedName name="Grades">#REF!</definedName>
    <definedName name="grandparent_name" localSheetId="2">[15]Names!$B$1</definedName>
    <definedName name="grandparent_name" localSheetId="1">[15]Names!$B$1</definedName>
    <definedName name="grandparent_name" localSheetId="0">[15]Names!$B$1</definedName>
    <definedName name="grandparent_name">[15]Names!$B$1</definedName>
    <definedName name="gree" localSheetId="2">#REF!</definedName>
    <definedName name="gree" localSheetId="1">#REF!</definedName>
    <definedName name="gree" localSheetId="0">#REF!</definedName>
    <definedName name="gree">#REF!</definedName>
    <definedName name="GROUPVY" localSheetId="2">[6]Sheet7!$BU$2:$BW$32</definedName>
    <definedName name="GROUPVY" localSheetId="1">[6]Sheet7!$BU$2:$BW$32</definedName>
    <definedName name="GROUPVY" localSheetId="0">[6]Sheet7!$BU$2:$BW$32</definedName>
    <definedName name="GROUPVY">[6]Sheet7!$BU$2:$BW$32</definedName>
    <definedName name="guat" localSheetId="2">#REF!</definedName>
    <definedName name="guat" localSheetId="1">#REF!</definedName>
    <definedName name="guat" localSheetId="0">#REF!</definedName>
    <definedName name="guat">#REF!</definedName>
    <definedName name="gv_bf" localSheetId="2">[28]!gv_bf</definedName>
    <definedName name="gv_bf">[28]!gv_bf</definedName>
    <definedName name="HdLan" localSheetId="2">#REF!</definedName>
    <definedName name="HdLan" localSheetId="1">#REF!</definedName>
    <definedName name="HdLan" localSheetId="0">#REF!</definedName>
    <definedName name="HdLan">#REF!</definedName>
    <definedName name="headcount" localSheetId="2">[7]Calendar!$A$330:$U$352</definedName>
    <definedName name="headcount" localSheetId="1">[7]Calendar!$A$330:$U$352</definedName>
    <definedName name="headcount" localSheetId="0">[7]Calendar!$A$330:$U$352</definedName>
    <definedName name="headcount">[7]Calendar!$A$330:$U$352</definedName>
    <definedName name="HK" localSheetId="2">'[35]MS Budget FX Rates'!$L$34</definedName>
    <definedName name="HK" localSheetId="1">'[35]MS Budget FX Rates'!$L$34</definedName>
    <definedName name="HK" localSheetId="0">'[35]MS Budget FX Rates'!$L$34</definedName>
    <definedName name="HK">'[35]MS Budget FX Rates'!$L$34</definedName>
    <definedName name="hond" localSheetId="2">#REF!</definedName>
    <definedName name="hond" localSheetId="1">#REF!</definedName>
    <definedName name="hond" localSheetId="0">#REF!</definedName>
    <definedName name="hond">#REF!</definedName>
    <definedName name="hong" localSheetId="2">#REF!</definedName>
    <definedName name="hong" localSheetId="1">#REF!</definedName>
    <definedName name="hong" localSheetId="0">#REF!</definedName>
    <definedName name="hong">#REF!</definedName>
    <definedName name="HOR" localSheetId="2">#REF!</definedName>
    <definedName name="HOR" localSheetId="1">#REF!</definedName>
    <definedName name="HOR" localSheetId="0">#REF!</definedName>
    <definedName name="HOR">#REF!</definedName>
    <definedName name="Hours_Per_Day_Column" localSheetId="2">'[8]Pay Tables'!$G$1</definedName>
    <definedName name="Hours_Per_Day_Column" localSheetId="1">'[8]Pay Tables'!$G$1</definedName>
    <definedName name="Hours_Per_Day_Column" localSheetId="0">'[8]Pay Tables'!$G$1</definedName>
    <definedName name="Hours_Per_Day_Column">'[8]Pay Tables'!$G$1</definedName>
    <definedName name="Hoursoff" localSheetId="2">[8]Assumptions!$C$18</definedName>
    <definedName name="Hoursoff" localSheetId="1">[8]Assumptions!$C$18</definedName>
    <definedName name="Hoursoff" localSheetId="0">[8]Assumptions!$C$18</definedName>
    <definedName name="Hoursoff">[8]Assumptions!$C$18</definedName>
    <definedName name="Hourson" localSheetId="2">[8]Assumptions!$C$16</definedName>
    <definedName name="Hourson" localSheetId="1">[8]Assumptions!$C$16</definedName>
    <definedName name="Hourson" localSheetId="0">[8]Assumptions!$C$16</definedName>
    <definedName name="Hourson">[8]Assumptions!$C$16</definedName>
    <definedName name="HoursPerDay">7.2</definedName>
    <definedName name="hung" localSheetId="2">#REF!</definedName>
    <definedName name="hung" localSheetId="1">#REF!</definedName>
    <definedName name="hung" localSheetId="0">#REF!</definedName>
    <definedName name="hung">#REF!</definedName>
    <definedName name="hw_deprec" localSheetId="2">[7]Calendar!#REF!</definedName>
    <definedName name="hw_deprec" localSheetId="1">[7]Calendar!#REF!</definedName>
    <definedName name="hw_deprec" localSheetId="0">[7]Calendar!#REF!</definedName>
    <definedName name="hw_deprec">[7]Calendar!#REF!</definedName>
    <definedName name="HW_Depreciation" localSheetId="2">#REF!</definedName>
    <definedName name="HW_Depreciation" localSheetId="1">#REF!</definedName>
    <definedName name="HW_Depreciation" localSheetId="0">#REF!</definedName>
    <definedName name="HW_Depreciation">#REF!</definedName>
    <definedName name="HW_Maintenance" localSheetId="2">#REF!</definedName>
    <definedName name="HW_Maintenance" localSheetId="1">#REF!</definedName>
    <definedName name="HW_Maintenance" localSheetId="0">#REF!</definedName>
    <definedName name="HW_Maintenance">#REF!</definedName>
    <definedName name="idf" localSheetId="2">[6]Sheet7!$BA$2:$BA$25</definedName>
    <definedName name="idf" localSheetId="1">[6]Sheet7!$BA$2:$BA$25</definedName>
    <definedName name="idf" localSheetId="0">[6]Sheet7!$BA$2:$BA$25</definedName>
    <definedName name="idf">[6]Sheet7!$BA$2:$BA$25</definedName>
    <definedName name="Impact_Choices" localSheetId="2">#REF!</definedName>
    <definedName name="Impact_Choices" localSheetId="1">#REF!</definedName>
    <definedName name="Impact_Choices" localSheetId="0">#REF!</definedName>
    <definedName name="Impact_Choices">#REF!</definedName>
    <definedName name="Impact_Values" localSheetId="2">#REF!</definedName>
    <definedName name="Impact_Values" localSheetId="1">#REF!</definedName>
    <definedName name="Impact_Values" localSheetId="0">#REF!</definedName>
    <definedName name="Impact_Values">#REF!</definedName>
    <definedName name="IncomeStRef" localSheetId="2">#REF!</definedName>
    <definedName name="IncomeStRef" localSheetId="1">#REF!</definedName>
    <definedName name="IncomeStRef" localSheetId="0">#REF!</definedName>
    <definedName name="IncomeStRef">#REF!</definedName>
    <definedName name="IND" localSheetId="2">#REF!</definedName>
    <definedName name="IND">#REF!</definedName>
    <definedName name="indi" localSheetId="2">#REF!</definedName>
    <definedName name="indi">#REF!</definedName>
    <definedName name="Inflateyn" localSheetId="2">'[15]Base Inputs'!$H$17</definedName>
    <definedName name="Inflateyn" localSheetId="1">'[15]Base Inputs'!$H$17</definedName>
    <definedName name="Inflateyn" localSheetId="0">'[15]Base Inputs'!$H$17</definedName>
    <definedName name="Inflateyn">'[15]Base Inputs'!$H$17</definedName>
    <definedName name="Inflation" localSheetId="2">[5]Data!#REF!</definedName>
    <definedName name="Inflation" localSheetId="1">[5]Data!#REF!</definedName>
    <definedName name="Inflation" localSheetId="0">[5]Data!#REF!</definedName>
    <definedName name="Inflation">[5]Data!#REF!</definedName>
    <definedName name="INFRA" localSheetId="2">#REF!</definedName>
    <definedName name="INFRA" localSheetId="1">#REF!</definedName>
    <definedName name="INFRA" localSheetId="0">#REF!</definedName>
    <definedName name="INFRA">#REF!</definedName>
    <definedName name="InputNodeBid" localSheetId="2" hidden="1">#REF!</definedName>
    <definedName name="InputNodeBid" localSheetId="1" hidden="1">#REF!</definedName>
    <definedName name="InputNodeBid" localSheetId="0" hidden="1">#REF!</definedName>
    <definedName name="InputNodeBid" hidden="1">#REF!</definedName>
    <definedName name="InputRange">[36]Input!$A$24:$A$662,[36]Input!$B$24:$B$662,[36]Input!$Z$24:$Z$662,[36]Input!$C$24:$C$662,[36]Input!$D$24:$F$662</definedName>
    <definedName name="int_ext_sel">1</definedName>
    <definedName name="Invoice" localSheetId="2">#REF!</definedName>
    <definedName name="Invoice" localSheetId="1">#REF!</definedName>
    <definedName name="Invoice" localSheetId="0">#REF!</definedName>
    <definedName name="Invoice">#REF!</definedName>
    <definedName name="IPclr" localSheetId="2">'[15]Price Summ'!#REF!</definedName>
    <definedName name="IPclr" localSheetId="1">'[15]Price Summ'!#REF!</definedName>
    <definedName name="IPclr" localSheetId="0">'[15]Price Summ'!#REF!</definedName>
    <definedName name="IPclr">'[15]Price Summ'!#REF!</definedName>
    <definedName name="irel" localSheetId="2">#REF!</definedName>
    <definedName name="irel" localSheetId="1">#REF!</definedName>
    <definedName name="irel" localSheetId="0">#REF!</definedName>
    <definedName name="irel">#REF!</definedName>
    <definedName name="IRR">'[21]Cash Flow'!$C$29</definedName>
    <definedName name="iss6d" localSheetId="2">#REF!</definedName>
    <definedName name="iss6d" localSheetId="1">#REF!</definedName>
    <definedName name="iss6d" localSheetId="0">#REF!</definedName>
    <definedName name="iss6d">#REF!</definedName>
    <definedName name="issue">'[21]Project Details'!$C$8</definedName>
    <definedName name="ital" localSheetId="2">#REF!</definedName>
    <definedName name="ital" localSheetId="1">#REF!</definedName>
    <definedName name="ital" localSheetId="0">#REF!</definedName>
    <definedName name="ital">#REF!</definedName>
    <definedName name="jord" localSheetId="2">#REF!</definedName>
    <definedName name="jord" localSheetId="1">#REF!</definedName>
    <definedName name="jord" localSheetId="0">#REF!</definedName>
    <definedName name="jord">#REF!</definedName>
    <definedName name="kit_sell" localSheetId="2">#REF!</definedName>
    <definedName name="kit_sell" localSheetId="1">#REF!</definedName>
    <definedName name="kit_sell" localSheetId="0">#REF!</definedName>
    <definedName name="kit_sell">#REF!</definedName>
    <definedName name="Labor_by_Framework" localSheetId="2">[7]Calendar!$B$7:$N$41</definedName>
    <definedName name="Labor_by_Framework" localSheetId="1">[7]Calendar!$B$7:$N$41</definedName>
    <definedName name="Labor_by_Framework" localSheetId="0">[7]Calendar!$B$7:$N$41</definedName>
    <definedName name="Labor_by_Framework">[7]Calendar!$B$7:$N$41</definedName>
    <definedName name="LALL" localSheetId="2">[8]Assumptions!$C$4</definedName>
    <definedName name="LALL" localSheetId="1">[8]Assumptions!$C$4</definedName>
    <definedName name="LALL" localSheetId="0">[8]Assumptions!$C$4</definedName>
    <definedName name="LALL">[8]Assumptions!$C$4</definedName>
    <definedName name="lanconfig">'[37]LAN Kit Configs'!$B$5:$I$30</definedName>
    <definedName name="LANSize">[38]Sheet1!$A$2:$A$7</definedName>
    <definedName name="latv" localSheetId="2">#REF!</definedName>
    <definedName name="latv" localSheetId="1">#REF!</definedName>
    <definedName name="latv" localSheetId="0">#REF!</definedName>
    <definedName name="latv">#REF!</definedName>
    <definedName name="LC____SRF" localSheetId="2">[5]Data!#REF!</definedName>
    <definedName name="LC____SRF" localSheetId="1">[5]Data!#REF!</definedName>
    <definedName name="LC____SRF" localSheetId="0">[5]Data!#REF!</definedName>
    <definedName name="LC____SRF">[5]Data!#REF!</definedName>
    <definedName name="LC__Hist" localSheetId="2">[5]Data!#REF!</definedName>
    <definedName name="LC__Hist">[5]Data!#REF!</definedName>
    <definedName name="LE" localSheetId="2">#REF!</definedName>
    <definedName name="LE" localSheetId="1">#REF!</definedName>
    <definedName name="LE" localSheetId="0">#REF!</definedName>
    <definedName name="LE">#REF!</definedName>
    <definedName name="LeadCSE_SCSE" localSheetId="2">'[9]eProject Data Fields'!#REF!</definedName>
    <definedName name="LeadCSE_SCSE" localSheetId="1">'[9]eProject Data Fields'!#REF!</definedName>
    <definedName name="LeadCSE_SCSE" localSheetId="0">'[9]eProject Data Fields'!#REF!</definedName>
    <definedName name="LeadCSE_SCSE">'[9]eProject Data Fields'!#REF!</definedName>
    <definedName name="leba" localSheetId="2">#REF!</definedName>
    <definedName name="leba" localSheetId="1">#REF!</definedName>
    <definedName name="leba" localSheetId="0">#REF!</definedName>
    <definedName name="leba">#REF!</definedName>
    <definedName name="LEVEL1_TYPE" localSheetId="2">#REF!</definedName>
    <definedName name="LEVEL1_TYPE" localSheetId="1">#REF!</definedName>
    <definedName name="LEVEL1_TYPE" localSheetId="0">#REF!</definedName>
    <definedName name="LEVEL1_TYPE">#REF!</definedName>
    <definedName name="Line_of_Service_LOS" localSheetId="2">[7]Calendar!$A$355:$Q$370</definedName>
    <definedName name="Line_of_Service_LOS" localSheetId="1">[7]Calendar!$A$355:$Q$370</definedName>
    <definedName name="Line_of_Service_LOS" localSheetId="0">[7]Calendar!$A$355:$Q$370</definedName>
    <definedName name="Line_of_Service_LOS">[7]Calendar!$A$355:$Q$370</definedName>
    <definedName name="LinkType" localSheetId="2">#REF!</definedName>
    <definedName name="LinkType" localSheetId="1">#REF!</definedName>
    <definedName name="LinkType" localSheetId="0">#REF!</definedName>
    <definedName name="LinkType">#REF!</definedName>
    <definedName name="lith" localSheetId="2">#REF!</definedName>
    <definedName name="lith" localSheetId="1">#REF!</definedName>
    <definedName name="lith" localSheetId="0">#REF!</definedName>
    <definedName name="lith">#REF!</definedName>
    <definedName name="LOB" localSheetId="2">#REF!</definedName>
    <definedName name="LOB" localSheetId="1">#REF!</definedName>
    <definedName name="LOB" localSheetId="0">#REF!</definedName>
    <definedName name="LOB">#REF!</definedName>
    <definedName name="LOB_PRT" localSheetId="2">[28]!LOB_PRT</definedName>
    <definedName name="LOB_PRT">[28]!LOB_PRT</definedName>
    <definedName name="looka" localSheetId="2">#REF!</definedName>
    <definedName name="looka" localSheetId="1">#REF!</definedName>
    <definedName name="looka" localSheetId="0">#REF!</definedName>
    <definedName name="looka">#REF!</definedName>
    <definedName name="lookb" localSheetId="2">#REF!</definedName>
    <definedName name="lookb" localSheetId="1">#REF!</definedName>
    <definedName name="lookb" localSheetId="0">#REF!</definedName>
    <definedName name="lookb">#REF!</definedName>
    <definedName name="lookc" localSheetId="2">#REF!</definedName>
    <definedName name="lookc" localSheetId="1">#REF!</definedName>
    <definedName name="lookc" localSheetId="0">#REF!</definedName>
    <definedName name="lookc">#REF!</definedName>
    <definedName name="lookd" localSheetId="2">#REF!</definedName>
    <definedName name="lookd">#REF!</definedName>
    <definedName name="looke" localSheetId="2">#REF!</definedName>
    <definedName name="looke">#REF!</definedName>
    <definedName name="lookf" localSheetId="2">#REF!</definedName>
    <definedName name="lookf">#REF!</definedName>
    <definedName name="lookg" localSheetId="2">#REF!</definedName>
    <definedName name="lookg">#REF!</definedName>
    <definedName name="lookh" localSheetId="2">#REF!</definedName>
    <definedName name="lookh">#REF!</definedName>
    <definedName name="lookupall" localSheetId="2">#REF!</definedName>
    <definedName name="lookupall">#REF!</definedName>
    <definedName name="MAINT_LEVEL1" localSheetId="2">#REF!</definedName>
    <definedName name="MAINT_LEVEL1">#REF!</definedName>
    <definedName name="Maintenance" localSheetId="2">#REF!</definedName>
    <definedName name="Maintenance">#REF!</definedName>
    <definedName name="mala" localSheetId="2">#REF!</definedName>
    <definedName name="mala">#REF!</definedName>
    <definedName name="MALL" localSheetId="2">[8]Assumptions!$C$7</definedName>
    <definedName name="MALL" localSheetId="1">[8]Assumptions!$C$7</definedName>
    <definedName name="MALL" localSheetId="0">[8]Assumptions!$C$7</definedName>
    <definedName name="MALL">[8]Assumptions!$C$7</definedName>
    <definedName name="mayc2">'[39]C-2 May 06'!$E$11:$N$920</definedName>
    <definedName name="mexi" localSheetId="2">#REF!</definedName>
    <definedName name="mexi" localSheetId="1">#REF!</definedName>
    <definedName name="mexi" localSheetId="0">#REF!</definedName>
    <definedName name="mexi">#REF!</definedName>
    <definedName name="mfmr" localSheetId="2">#REF!</definedName>
    <definedName name="mfmr" localSheetId="1">#REF!</definedName>
    <definedName name="mfmr" localSheetId="0">#REF!</definedName>
    <definedName name="mfmr">#REF!</definedName>
    <definedName name="MicPrOth" localSheetId="2">#REF!</definedName>
    <definedName name="MicPrOth" localSheetId="1">#REF!</definedName>
    <definedName name="MicPrOth" localSheetId="0">#REF!</definedName>
    <definedName name="MicPrOth">#REF!</definedName>
    <definedName name="MISC_C" localSheetId="2">#REF!</definedName>
    <definedName name="MISC_C">#REF!</definedName>
    <definedName name="MISC_E" localSheetId="2">#REF!</definedName>
    <definedName name="MISC_E">#REF!</definedName>
    <definedName name="MISC_F" localSheetId="2">#REF!</definedName>
    <definedName name="MISC_F">#REF!</definedName>
    <definedName name="MM_Price" localSheetId="2">'[32]2. Inputs'!$B$111</definedName>
    <definedName name="MM_Price" localSheetId="1">'[32]2. Inputs'!$B$111</definedName>
    <definedName name="MM_Price" localSheetId="0">'[32]2. Inputs'!$B$111</definedName>
    <definedName name="MM_Price">'[32]2. Inputs'!$B$111</definedName>
    <definedName name="MMAvgeCall_Lgnth" localSheetId="2">'[40]2. Inputs'!$B$70</definedName>
    <definedName name="MMAvgeCall_Lgnth" localSheetId="1">'[40]2. Inputs'!$B$70</definedName>
    <definedName name="MMAvgeCall_Lgnth" localSheetId="0">'[40]2. Inputs'!$B$70</definedName>
    <definedName name="MMAvgeCall_Lgnth">'[40]2. Inputs'!$B$70</definedName>
    <definedName name="MMAvgeParts" localSheetId="2">'[40]2. Inputs'!$C$70</definedName>
    <definedName name="MMAvgeParts" localSheetId="1">'[40]2. Inputs'!$C$70</definedName>
    <definedName name="MMAvgeParts" localSheetId="0">'[40]2. Inputs'!$C$70</definedName>
    <definedName name="MMAvgeParts">'[40]2. Inputs'!$C$70</definedName>
    <definedName name="month_array">[27]Month_Array!$I$8:$S$8</definedName>
    <definedName name="Monthlyoff" localSheetId="2">[8]Assumptions!$C$19</definedName>
    <definedName name="Monthlyoff" localSheetId="1">[8]Assumptions!$C$19</definedName>
    <definedName name="Monthlyoff" localSheetId="0">[8]Assumptions!$C$19</definedName>
    <definedName name="Monthlyoff">[8]Assumptions!$C$19</definedName>
    <definedName name="MonthlyOn" localSheetId="2">[8]Assumptions!$C$17</definedName>
    <definedName name="MonthlyOn" localSheetId="1">[8]Assumptions!$C$17</definedName>
    <definedName name="MonthlyOn" localSheetId="0">[8]Assumptions!$C$17</definedName>
    <definedName name="MonthlyOn">[8]Assumptions!$C$17</definedName>
    <definedName name="moro" localSheetId="2">#REF!</definedName>
    <definedName name="moro" localSheetId="1">#REF!</definedName>
    <definedName name="moro" localSheetId="0">#REF!</definedName>
    <definedName name="moro">#REF!</definedName>
    <definedName name="MSComments" localSheetId="2">#REF!</definedName>
    <definedName name="MSComments" localSheetId="1">#REF!</definedName>
    <definedName name="MSComments" localSheetId="0">#REF!</definedName>
    <definedName name="MSComments">#REF!</definedName>
    <definedName name="MSCorePIP" localSheetId="2">#REF!</definedName>
    <definedName name="MSCorePIP" localSheetId="1">#REF!</definedName>
    <definedName name="MSCorePIP" localSheetId="0">#REF!</definedName>
    <definedName name="MSCorePIP">#REF!</definedName>
    <definedName name="MST" localSheetId="2">#REF!</definedName>
    <definedName name="MST">#REF!</definedName>
    <definedName name="N_A" localSheetId="2">#REF!</definedName>
    <definedName name="N_A">#REF!</definedName>
    <definedName name="neth" localSheetId="2">#REF!</definedName>
    <definedName name="neth">#REF!</definedName>
    <definedName name="nige" localSheetId="2">#REF!</definedName>
    <definedName name="nige">#REF!</definedName>
    <definedName name="No" localSheetId="2">#REF!</definedName>
    <definedName name="No">#REF!</definedName>
    <definedName name="Non_UK_Pay_Currencies" localSheetId="2">'[8]Pay Tables'!$A$22:$A$29</definedName>
    <definedName name="Non_UK_Pay_Currencies" localSheetId="1">'[8]Pay Tables'!$A$22:$A$29</definedName>
    <definedName name="Non_UK_Pay_Currencies" localSheetId="0">'[8]Pay Tables'!$A$22:$A$29</definedName>
    <definedName name="Non_UK_Pay_Currencies">'[8]Pay Tables'!$A$22:$A$29</definedName>
    <definedName name="Non_UK_Pay_FX_Rates" localSheetId="2">'[8]Pay Tables'!$B$22:$B$29</definedName>
    <definedName name="Non_UK_Pay_FX_Rates" localSheetId="1">'[8]Pay Tables'!$B$22:$B$29</definedName>
    <definedName name="Non_UK_Pay_FX_Rates" localSheetId="0">'[8]Pay Tables'!$B$22:$B$29</definedName>
    <definedName name="Non_UK_Pay_FX_Rates">'[8]Pay Tables'!$B$22:$B$29</definedName>
    <definedName name="Non_UK_Regions" localSheetId="2">'[8]Pay Tables'!$C$6:$C$13</definedName>
    <definedName name="Non_UK_Regions" localSheetId="1">'[8]Pay Tables'!$C$6:$C$13</definedName>
    <definedName name="Non_UK_Regions" localSheetId="0">'[8]Pay Tables'!$C$6:$C$13</definedName>
    <definedName name="Non_UK_Regions">'[8]Pay Tables'!$C$6:$C$13</definedName>
    <definedName name="Nonrecurring" localSheetId="2">#REF!</definedName>
    <definedName name="Nonrecurring" localSheetId="1">#REF!</definedName>
    <definedName name="Nonrecurring" localSheetId="0">#REF!</definedName>
    <definedName name="Nonrecurring">#REF!</definedName>
    <definedName name="Nonrecurring2a" localSheetId="2">#REF!</definedName>
    <definedName name="Nonrecurring2a" localSheetId="1">#REF!</definedName>
    <definedName name="Nonrecurring2a" localSheetId="0">#REF!</definedName>
    <definedName name="Nonrecurring2a">#REF!</definedName>
    <definedName name="Nonrecurring2b" localSheetId="2">#REF!</definedName>
    <definedName name="Nonrecurring2b" localSheetId="1">#REF!</definedName>
    <definedName name="Nonrecurring2b" localSheetId="0">#REF!</definedName>
    <definedName name="Nonrecurring2b">#REF!</definedName>
    <definedName name="Nonrecurring3" localSheetId="2">'[41]Business Line Service'!#REF!</definedName>
    <definedName name="Nonrecurring3" localSheetId="1">'[41]Business Line Service'!#REF!</definedName>
    <definedName name="Nonrecurring3" localSheetId="0">'[41]Business Line Service'!#REF!</definedName>
    <definedName name="Nonrecurring3">'[41]Business Line Service'!#REF!</definedName>
    <definedName name="norw" localSheetId="2">#REF!</definedName>
    <definedName name="norw" localSheetId="1">#REF!</definedName>
    <definedName name="norw" localSheetId="0">#REF!</definedName>
    <definedName name="norw">#REF!</definedName>
    <definedName name="NPANXX" localSheetId="2">#REF!</definedName>
    <definedName name="NPANXX" localSheetId="1">#REF!</definedName>
    <definedName name="NPANXX" localSheetId="0">#REF!</definedName>
    <definedName name="NPANXX">#REF!</definedName>
    <definedName name="NPV">'[21]Cash Flow'!$C$25</definedName>
    <definedName name="Number_of_BCMs_Imported">0</definedName>
    <definedName name="O" localSheetId="2">#REF!</definedName>
    <definedName name="O" localSheetId="1">#REF!</definedName>
    <definedName name="O" localSheetId="0">#REF!</definedName>
    <definedName name="O">#REF!</definedName>
    <definedName name="OLAN" localSheetId="2">#REF!</definedName>
    <definedName name="OLAN" localSheetId="1">#REF!</definedName>
    <definedName name="OLAN" localSheetId="0">#REF!</definedName>
    <definedName name="OLAN">#REF!</definedName>
    <definedName name="OLE_LINK2" localSheetId="2">#REF!</definedName>
    <definedName name="OLE_LINK2">#REF!</definedName>
    <definedName name="OLKID" localSheetId="2">#REF!</definedName>
    <definedName name="OLKID">#REF!</definedName>
    <definedName name="olm_price" localSheetId="2">'[32]2. Inputs'!$B$113</definedName>
    <definedName name="olm_price" localSheetId="1">'[32]2. Inputs'!$B$113</definedName>
    <definedName name="olm_price" localSheetId="0">'[32]2. Inputs'!$B$113</definedName>
    <definedName name="olm_price">'[32]2. Inputs'!$B$113</definedName>
    <definedName name="Onshore_Hours">'[42]Data Tables'!$B$3</definedName>
    <definedName name="Operator" localSheetId="2">#REF!</definedName>
    <definedName name="Operator" localSheetId="1">#REF!</definedName>
    <definedName name="Operator" localSheetId="0">#REF!</definedName>
    <definedName name="Operator">#REF!</definedName>
    <definedName name="Operator2a" localSheetId="2">#REF!</definedName>
    <definedName name="Operator2a" localSheetId="1">#REF!</definedName>
    <definedName name="Operator2a" localSheetId="0">#REF!</definedName>
    <definedName name="Operator2a">#REF!</definedName>
    <definedName name="Operator2b" localSheetId="2">#REF!</definedName>
    <definedName name="Operator2b" localSheetId="1">#REF!</definedName>
    <definedName name="Operator2b" localSheetId="0">#REF!</definedName>
    <definedName name="Operator2b">#REF!</definedName>
    <definedName name="Operator3" localSheetId="2">'[41]Business Line Service'!#REF!</definedName>
    <definedName name="Operator3" localSheetId="1">'[41]Business Line Service'!#REF!</definedName>
    <definedName name="Operator3" localSheetId="0">'[41]Business Line Service'!#REF!</definedName>
    <definedName name="Operator3">'[41]Business Line Service'!#REF!</definedName>
    <definedName name="other_deprec" localSheetId="2">[7]Calendar!#REF!</definedName>
    <definedName name="other_deprec" localSheetId="1">[7]Calendar!#REF!</definedName>
    <definedName name="other_deprec" localSheetId="0">[7]Calendar!#REF!</definedName>
    <definedName name="other_deprec">[7]Calendar!#REF!</definedName>
    <definedName name="OutsideContractor" localSheetId="2">#REF!</definedName>
    <definedName name="OutsideContractor" localSheetId="1">#REF!</definedName>
    <definedName name="OutsideContractor" localSheetId="0">#REF!</definedName>
    <definedName name="OutsideContractor">#REF!</definedName>
    <definedName name="paki" localSheetId="2">#REF!</definedName>
    <definedName name="paki" localSheetId="1">#REF!</definedName>
    <definedName name="paki" localSheetId="0">#REF!</definedName>
    <definedName name="paki">#REF!</definedName>
    <definedName name="pana" localSheetId="2">#REF!</definedName>
    <definedName name="pana" localSheetId="1">#REF!</definedName>
    <definedName name="pana" localSheetId="0">#REF!</definedName>
    <definedName name="pana">#REF!</definedName>
    <definedName name="Pay_FX_Rates_Column" localSheetId="2">'[8]Pay Tables'!$F$1</definedName>
    <definedName name="Pay_FX_Rates_Column" localSheetId="1">'[8]Pay Tables'!$F$1</definedName>
    <definedName name="Pay_FX_Rates_Column" localSheetId="0">'[8]Pay Tables'!$F$1</definedName>
    <definedName name="Pay_FX_Rates_Column">'[8]Pay Tables'!$F$1</definedName>
    <definedName name="Pay_FX_Rates_Table" localSheetId="2">'[8]Pay Tables'!$A$21:$B$29</definedName>
    <definedName name="Pay_FX_Rates_Table" localSheetId="1">'[8]Pay Tables'!$A$21:$B$29</definedName>
    <definedName name="Pay_FX_Rates_Table" localSheetId="0">'[8]Pay Tables'!$A$21:$B$29</definedName>
    <definedName name="Pay_FX_Rates_Table">'[8]Pay Tables'!$A$21:$B$29</definedName>
    <definedName name="Pay_Inflation" localSheetId="2">'[22]Base Inputs'!$D$75</definedName>
    <definedName name="Pay_Inflation" localSheetId="1">'[22]Base Inputs'!$D$75</definedName>
    <definedName name="Pay_Inflation" localSheetId="0">'[22]Base Inputs'!$D$75</definedName>
    <definedName name="Pay_Inflation">'[22]Base Inputs'!$D$75</definedName>
    <definedName name="Pay_Table" localSheetId="2">#REF!</definedName>
    <definedName name="Pay_Table" localSheetId="1">#REF!</definedName>
    <definedName name="Pay_Table" localSheetId="0">#REF!</definedName>
    <definedName name="Pay_Table">#REF!</definedName>
    <definedName name="Payback">'[21]Cash Flow'!$C$30</definedName>
    <definedName name="PayrollTax" localSheetId="2">#REF!</definedName>
    <definedName name="PayrollTax" localSheetId="1">#REF!</definedName>
    <definedName name="PayrollTax" localSheetId="0">#REF!</definedName>
    <definedName name="PayrollTax">#REF!</definedName>
    <definedName name="pb_AUD" localSheetId="2">'[8]Pay Tables'!$B$26</definedName>
    <definedName name="pb_AUD" localSheetId="1">'[8]Pay Tables'!$B$26</definedName>
    <definedName name="pb_AUD" localSheetId="0">'[8]Pay Tables'!$B$26</definedName>
    <definedName name="pb_AUD">'[8]Pay Tables'!$B$26</definedName>
    <definedName name="pb_BRL" localSheetId="2">'[8]Pay Tables'!$B$23</definedName>
    <definedName name="pb_BRL" localSheetId="1">'[8]Pay Tables'!$B$23</definedName>
    <definedName name="pb_BRL" localSheetId="0">'[8]Pay Tables'!$B$23</definedName>
    <definedName name="pb_BRL">'[8]Pay Tables'!$B$23</definedName>
    <definedName name="pb_euro" localSheetId="2">'[22]Base Inputs'!$H$23</definedName>
    <definedName name="pb_euro" localSheetId="1">'[22]Base Inputs'!$H$23</definedName>
    <definedName name="pb_euro" localSheetId="0">'[22]Base Inputs'!$H$23</definedName>
    <definedName name="pb_euro">'[22]Base Inputs'!$H$23</definedName>
    <definedName name="PB_gbp" localSheetId="2">'[8]T&amp;S'!$F$2</definedName>
    <definedName name="PB_gbp" localSheetId="1">'[8]T&amp;S'!$F$2</definedName>
    <definedName name="PB_gbp" localSheetId="0">'[8]T&amp;S'!$F$2</definedName>
    <definedName name="PB_gbp">'[8]T&amp;S'!$F$2</definedName>
    <definedName name="pb_HUF" localSheetId="2">'[8]Pay Tables'!$B$25</definedName>
    <definedName name="pb_HUF" localSheetId="1">'[8]Pay Tables'!$B$25</definedName>
    <definedName name="pb_HUF" localSheetId="0">'[8]Pay Tables'!$B$25</definedName>
    <definedName name="pb_HUF">'[8]Pay Tables'!$B$25</definedName>
    <definedName name="pb_INR" localSheetId="2">'[8]Pay Tables'!$B$24</definedName>
    <definedName name="pb_INR" localSheetId="1">'[8]Pay Tables'!$B$24</definedName>
    <definedName name="pb_INR" localSheetId="0">'[8]Pay Tables'!$B$24</definedName>
    <definedName name="pb_INR">'[8]Pay Tables'!$B$24</definedName>
    <definedName name="pb_SAR" localSheetId="2">'[8]Pay Tables'!$B$28</definedName>
    <definedName name="pb_SAR" localSheetId="1">'[8]Pay Tables'!$B$28</definedName>
    <definedName name="pb_SAR" localSheetId="0">'[8]Pay Tables'!$B$28</definedName>
    <definedName name="pb_SAR">'[8]Pay Tables'!$B$28</definedName>
    <definedName name="pb_SGD" localSheetId="2">'[8]Pay Tables'!$B$27</definedName>
    <definedName name="pb_SGD" localSheetId="1">'[8]Pay Tables'!$B$27</definedName>
    <definedName name="pb_SGD" localSheetId="0">'[8]Pay Tables'!$B$27</definedName>
    <definedName name="pb_SGD">'[8]Pay Tables'!$B$27</definedName>
    <definedName name="PB_USD" localSheetId="2">'[8]T&amp;S'!$F$1</definedName>
    <definedName name="PB_USD" localSheetId="1">'[8]T&amp;S'!$F$1</definedName>
    <definedName name="PB_USD" localSheetId="0">'[8]T&amp;S'!$F$1</definedName>
    <definedName name="PB_USD">'[8]T&amp;S'!$F$1</definedName>
    <definedName name="PC_msg" hidden="1">"Yes"</definedName>
    <definedName name="peru" localSheetId="2">#REF!</definedName>
    <definedName name="peru" localSheetId="1">#REF!</definedName>
    <definedName name="peru" localSheetId="0">#REF!</definedName>
    <definedName name="peru">#REF!</definedName>
    <definedName name="phil" localSheetId="2">#REF!</definedName>
    <definedName name="phil" localSheetId="1">#REF!</definedName>
    <definedName name="phil" localSheetId="0">#REF!</definedName>
    <definedName name="phil">#REF!</definedName>
    <definedName name="PMCoach" localSheetId="2">'[9]eProject Data Fields'!#REF!</definedName>
    <definedName name="PMCoach" localSheetId="1">'[9]eProject Data Fields'!#REF!</definedName>
    <definedName name="PMCoach" localSheetId="0">'[9]eProject Data Fields'!#REF!</definedName>
    <definedName name="PMCoach">'[9]eProject Data Fields'!#REF!</definedName>
    <definedName name="pola" localSheetId="2">#REF!</definedName>
    <definedName name="pola" localSheetId="1">#REF!</definedName>
    <definedName name="pola" localSheetId="0">#REF!</definedName>
    <definedName name="pola">#REF!</definedName>
    <definedName name="port" localSheetId="2">#REF!</definedName>
    <definedName name="port" localSheetId="1">#REF!</definedName>
    <definedName name="port" localSheetId="0">#REF!</definedName>
    <definedName name="port">#REF!</definedName>
    <definedName name="portir" localSheetId="2">#REF!</definedName>
    <definedName name="portir" localSheetId="1">#REF!</definedName>
    <definedName name="portir" localSheetId="0">#REF!</definedName>
    <definedName name="portir">#REF!</definedName>
    <definedName name="PostalCode" localSheetId="2">#REF!</definedName>
    <definedName name="PostalCode">#REF!</definedName>
    <definedName name="PPAs" localSheetId="2">[7]Calendar!$A$2:$Q$47</definedName>
    <definedName name="PPAs" localSheetId="1">[7]Calendar!$A$2:$Q$47</definedName>
    <definedName name="PPAs" localSheetId="0">[7]Calendar!$A$2:$Q$47</definedName>
    <definedName name="PPAs">[7]Calendar!$A$2:$Q$47</definedName>
    <definedName name="PPD" localSheetId="2">#REF!</definedName>
    <definedName name="PPD" localSheetId="1">#REF!</definedName>
    <definedName name="PPD" localSheetId="0">#REF!</definedName>
    <definedName name="PPD">#REF!</definedName>
    <definedName name="Prem_Attd_Price" localSheetId="2">'[32]2. Inputs'!$B$108</definedName>
    <definedName name="Prem_Attd_Price" localSheetId="1">'[32]2. Inputs'!$B$108</definedName>
    <definedName name="Prem_Attd_Price" localSheetId="0">'[32]2. Inputs'!$B$108</definedName>
    <definedName name="Prem_Attd_Price">'[32]2. Inputs'!$B$108</definedName>
    <definedName name="price_chart" localSheetId="2">[7]Calendar!$A$1:$I$25</definedName>
    <definedName name="price_chart" localSheetId="1">[7]Calendar!$A$1:$I$25</definedName>
    <definedName name="price_chart" localSheetId="0">[7]Calendar!$A$1:$I$25</definedName>
    <definedName name="price_chart">[7]Calendar!$A$1:$I$25</definedName>
    <definedName name="Price_Pie" localSheetId="2">[7]Calendar!$C$7:$O$36</definedName>
    <definedName name="Price_Pie" localSheetId="1">[7]Calendar!$C$7:$O$36</definedName>
    <definedName name="Price_Pie" localSheetId="0">[7]Calendar!$C$7:$O$36</definedName>
    <definedName name="Price_Pie">[7]Calendar!$C$7:$O$36</definedName>
    <definedName name="Pricing_Summary" localSheetId="2">[7]Calendar!$B$7:$O$45</definedName>
    <definedName name="Pricing_Summary" localSheetId="1">[7]Calendar!$B$7:$O$45</definedName>
    <definedName name="Pricing_Summary" localSheetId="0">[7]Calendar!$B$7:$O$45</definedName>
    <definedName name="Pricing_Summary">[7]Calendar!$B$7:$O$45</definedName>
    <definedName name="_xlnm.Print_Area" localSheetId="2">#REF!</definedName>
    <definedName name="_xlnm.Print_Area" localSheetId="1">#REF!</definedName>
    <definedName name="_xlnm.Print_Area" localSheetId="3">'Site Survey'!$D$1:$AG$71</definedName>
    <definedName name="_xlnm.Print_Area" localSheetId="0">#REF!</definedName>
    <definedName name="_xlnm.Print_Area">#REF!</definedName>
    <definedName name="PRINT_FRONTPAGE" localSheetId="2">[43]Macro1!#REF!</definedName>
    <definedName name="PRINT_FRONTPAGE" localSheetId="1">[43]Macro1!#REF!</definedName>
    <definedName name="PRINT_FRONTPAGE" localSheetId="0">[43]Macro1!#REF!</definedName>
    <definedName name="PRINT_FRONTPAGE">[43]Macro1!#REF!</definedName>
    <definedName name="Prob_Choices" localSheetId="2">#REF!</definedName>
    <definedName name="Prob_Choices" localSheetId="1">#REF!</definedName>
    <definedName name="Prob_Choices" localSheetId="0">#REF!</definedName>
    <definedName name="Prob_Choices">#REF!</definedName>
    <definedName name="Prob_Values" localSheetId="2">#REF!</definedName>
    <definedName name="Prob_Values" localSheetId="1">#REF!</definedName>
    <definedName name="Prob_Values" localSheetId="0">#REF!</definedName>
    <definedName name="Prob_Values">#REF!</definedName>
    <definedName name="Prob1" localSheetId="2">#REF!</definedName>
    <definedName name="Prob1" localSheetId="1">#REF!</definedName>
    <definedName name="Prob1" localSheetId="0">#REF!</definedName>
    <definedName name="Prob1">#REF!</definedName>
    <definedName name="Prob2" localSheetId="2">#REF!</definedName>
    <definedName name="Prob2">#REF!</definedName>
    <definedName name="Prob3" localSheetId="2">#REF!</definedName>
    <definedName name="Prob3">#REF!</definedName>
    <definedName name="Prob4" localSheetId="2">#REF!</definedName>
    <definedName name="Prob4">#REF!</definedName>
    <definedName name="Prob5" localSheetId="2">#REF!</definedName>
    <definedName name="Prob5">#REF!</definedName>
    <definedName name="Probability_Choices" localSheetId="2">#REF!</definedName>
    <definedName name="Probability_Choices">#REF!</definedName>
    <definedName name="prod_factors" localSheetId="2">[7]Calendar!$A$55:$Q$100</definedName>
    <definedName name="prod_factors" localSheetId="1">[7]Calendar!$A$55:$Q$100</definedName>
    <definedName name="prod_factors" localSheetId="0">[7]Calendar!$A$55:$Q$100</definedName>
    <definedName name="prod_factors">[7]Calendar!$A$55:$Q$100</definedName>
    <definedName name="Profit">'[21]P&amp;L'!$B$68:$Y$68</definedName>
    <definedName name="ProgAdmin" localSheetId="2">'[9]eProject Data Fields'!#REF!</definedName>
    <definedName name="ProgAdmin" localSheetId="1">'[9]eProject Data Fields'!#REF!</definedName>
    <definedName name="ProgAdmin" localSheetId="0">'[9]eProject Data Fields'!#REF!</definedName>
    <definedName name="ProgAdmin">'[9]eProject Data Fields'!#REF!</definedName>
    <definedName name="ProgMgr" localSheetId="2">'[9]eProject Data Fields'!#REF!</definedName>
    <definedName name="ProgMgr" localSheetId="1">'[9]eProject Data Fields'!#REF!</definedName>
    <definedName name="ProgMgr" localSheetId="0">'[9]eProject Data Fields'!#REF!</definedName>
    <definedName name="ProgMgr">'[9]eProject Data Fields'!#REF!</definedName>
    <definedName name="proj1_5a" localSheetId="2">#REF!</definedName>
    <definedName name="proj1_5a" localSheetId="1">#REF!</definedName>
    <definedName name="proj1_5a" localSheetId="0">#REF!</definedName>
    <definedName name="proj1_5a">#REF!</definedName>
    <definedName name="proj1_5b" localSheetId="2">#REF!</definedName>
    <definedName name="proj1_5b" localSheetId="1">#REF!</definedName>
    <definedName name="proj1_5b" localSheetId="0">#REF!</definedName>
    <definedName name="proj1_5b">#REF!</definedName>
    <definedName name="proj1_5c" localSheetId="2">#REF!</definedName>
    <definedName name="proj1_5c" localSheetId="1">#REF!</definedName>
    <definedName name="proj1_5c" localSheetId="0">#REF!</definedName>
    <definedName name="proj1_5c">#REF!</definedName>
    <definedName name="Project" localSheetId="2">[5]Data!#REF!</definedName>
    <definedName name="Project" localSheetId="1">[5]Data!#REF!</definedName>
    <definedName name="Project" localSheetId="0">[5]Data!#REF!</definedName>
    <definedName name="Project">[5]Data!#REF!</definedName>
    <definedName name="PROJECT_NAME" localSheetId="2">'[9]Custom Data'!$D$7</definedName>
    <definedName name="PROJECT_NAME" localSheetId="1">'[9]Custom Data'!$D$7</definedName>
    <definedName name="PROJECT_NAME" localSheetId="0">'[9]Custom Data'!$D$7</definedName>
    <definedName name="PROJECT_NAME">'[9]Custom Data'!$D$7</definedName>
    <definedName name="Project_Number">'[21]Project Details'!$C$7</definedName>
    <definedName name="Project_Title">'[21]Project Details'!$C$6</definedName>
    <definedName name="ProjectName" localSheetId="2">{"Client Name or Project Name"}</definedName>
    <definedName name="ProjectName" localSheetId="1">{"Client Name or Project Name"}</definedName>
    <definedName name="ProjectName" localSheetId="0">{"Client Name or Project Name"}</definedName>
    <definedName name="ProjectName">{"Client Name or Project Name"}</definedName>
    <definedName name="Property_Tax_Table" localSheetId="2">[7]Calendar!$D$303:$R$328</definedName>
    <definedName name="Property_Tax_Table" localSheetId="1">[7]Calendar!$D$303:$R$328</definedName>
    <definedName name="Property_Tax_Table" localSheetId="0">[7]Calendar!$D$303:$R$328</definedName>
    <definedName name="Property_Tax_Table">[7]Calendar!$D$303:$R$328</definedName>
    <definedName name="PropertyTax" localSheetId="2">#REF!</definedName>
    <definedName name="PropertyTax" localSheetId="1">#REF!</definedName>
    <definedName name="PropertyTax" localSheetId="0">#REF!</definedName>
    <definedName name="PropertyTax">#REF!</definedName>
    <definedName name="ProposedBW" localSheetId="2">#REF!</definedName>
    <definedName name="ProposedBW" localSheetId="1">#REF!</definedName>
    <definedName name="ProposedBW" localSheetId="0">#REF!</definedName>
    <definedName name="ProposedBW">#REF!</definedName>
    <definedName name="PSCategory" localSheetId="2">#REF!</definedName>
    <definedName name="PSCategory" localSheetId="1">#REF!</definedName>
    <definedName name="PSCategory" localSheetId="0">#REF!</definedName>
    <definedName name="PSCategory">#REF!</definedName>
    <definedName name="PSCathegory" localSheetId="2">#REF!</definedName>
    <definedName name="PSCathegory">#REF!</definedName>
    <definedName name="PSG_PSGCosts" localSheetId="2">[44]PSG!$H$12:$S$20</definedName>
    <definedName name="PSG_PSGCosts" localSheetId="1">[44]PSG!$H$12:$S$20</definedName>
    <definedName name="PSG_PSGCosts" localSheetId="0">[44]PSG!$H$12:$S$20</definedName>
    <definedName name="PSG_PSGCosts">[44]PSG!$H$12:$S$20</definedName>
    <definedName name="PSG_ResTypePSG" localSheetId="2">[44]PSG!$C$12:$D$44</definedName>
    <definedName name="PSG_ResTypePSG" localSheetId="1">[44]PSG!$C$12:$D$44</definedName>
    <definedName name="PSG_ResTypePSG" localSheetId="0">[44]PSG!$C$12:$D$44</definedName>
    <definedName name="PSG_ResTypePSG">[44]PSG!$C$12:$D$44</definedName>
    <definedName name="pstn" localSheetId="2">'[15]Price Summ'!#REF!</definedName>
    <definedName name="pstn" localSheetId="1">'[15]Price Summ'!#REF!</definedName>
    <definedName name="pstn" localSheetId="0">'[15]Price Summ'!#REF!</definedName>
    <definedName name="pstn">'[15]Price Summ'!#REF!</definedName>
    <definedName name="puer" localSheetId="2">#REF!</definedName>
    <definedName name="puer" localSheetId="1">#REF!</definedName>
    <definedName name="puer" localSheetId="0">#REF!</definedName>
    <definedName name="puer">#REF!</definedName>
    <definedName name="PV.ITEM.AD" localSheetId="2">[43]Macro1!#REF!</definedName>
    <definedName name="PV.ITEM.AD" localSheetId="1">[43]Macro1!#REF!</definedName>
    <definedName name="PV.ITEM.AD" localSheetId="0">[43]Macro1!#REF!</definedName>
    <definedName name="PV.ITEM.AD">[43]Macro1!#REF!</definedName>
    <definedName name="raju_refs" localSheetId="2">#REF!</definedName>
    <definedName name="raju_refs" localSheetId="1">#REF!</definedName>
    <definedName name="raju_refs" localSheetId="0">#REF!</definedName>
    <definedName name="raju_refs">#REF!</definedName>
    <definedName name="RALL" localSheetId="2">[8]Assumptions!$C$8</definedName>
    <definedName name="RALL" localSheetId="1">[8]Assumptions!$C$8</definedName>
    <definedName name="RALL" localSheetId="0">[8]Assumptions!$C$8</definedName>
    <definedName name="RALL">[8]Assumptions!$C$8</definedName>
    <definedName name="Range">[36]Input!$A$24:$A$42,[36]Input!$B$24:$B$42,[36]Input!$Z$24:$Z$42,[36]Input!$C$24:$C$42</definedName>
    <definedName name="range_ibis" localSheetId="2">#REF!</definedName>
    <definedName name="range_ibis" localSheetId="1">#REF!</definedName>
    <definedName name="range_ibis" localSheetId="0">#REF!</definedName>
    <definedName name="range_ibis">#REF!</definedName>
    <definedName name="Rate_Table" localSheetId="2">'[45]Data Tables'!$A$39:$E$70</definedName>
    <definedName name="Rate_Table" localSheetId="1">'[45]Data Tables'!$A$39:$E$70</definedName>
    <definedName name="Rate_Table" localSheetId="0">'[45]Data Tables'!$A$39:$E$70</definedName>
    <definedName name="Rate_Table">'[45]Data Tables'!$A$39:$E$70</definedName>
    <definedName name="rates" localSheetId="2">[8]XRATES!$B$3:$C$93</definedName>
    <definedName name="rates" localSheetId="1">[8]XRATES!$B$3:$C$93</definedName>
    <definedName name="rates" localSheetId="0">[8]XRATES!$B$3:$C$93</definedName>
    <definedName name="rates">[8]XRATES!$B$3:$C$93</definedName>
    <definedName name="Raw_Pay" localSheetId="2">#REF!</definedName>
    <definedName name="Raw_Pay" localSheetId="1">#REF!</definedName>
    <definedName name="Raw_Pay" localSheetId="0">#REF!</definedName>
    <definedName name="Raw_Pay">#REF!</definedName>
    <definedName name="Raw_Pay_Table" localSheetId="2">'[8]Pay Tables'!$C$42:$U$394</definedName>
    <definedName name="Raw_Pay_Table" localSheetId="1">'[8]Pay Tables'!$C$42:$U$394</definedName>
    <definedName name="Raw_Pay_Table" localSheetId="0">'[8]Pay Tables'!$C$42:$U$394</definedName>
    <definedName name="Raw_Pay_Table">'[8]Pay Tables'!$C$42:$U$394</definedName>
    <definedName name="Region" localSheetId="2">#REF!</definedName>
    <definedName name="Region" localSheetId="1">#REF!</definedName>
    <definedName name="Region" localSheetId="0">#REF!</definedName>
    <definedName name="Region">#REF!</definedName>
    <definedName name="Region_Offset_Column" localSheetId="2">'[8]Pay Tables'!$D$1</definedName>
    <definedName name="Region_Offset_Column" localSheetId="1">'[8]Pay Tables'!$D$1</definedName>
    <definedName name="Region_Offset_Column" localSheetId="0">'[8]Pay Tables'!$D$1</definedName>
    <definedName name="Region_Offset_Column">'[8]Pay Tables'!$D$1</definedName>
    <definedName name="RepMo" localSheetId="2">'[46]P&amp;S Results'!#REF!</definedName>
    <definedName name="RepMo" localSheetId="1">'[46]P&amp;S Results'!#REF!</definedName>
    <definedName name="RepMo" localSheetId="0">'[46]P&amp;S Results'!#REF!</definedName>
    <definedName name="RepMo">'[46]P&amp;S Results'!#REF!</definedName>
    <definedName name="ret" localSheetId="2">[7]Calendar!$A$1:$N$9</definedName>
    <definedName name="ret" localSheetId="1">[7]Calendar!$A$1:$N$9</definedName>
    <definedName name="ret" localSheetId="0">[7]Calendar!$A$1:$N$9</definedName>
    <definedName name="ret">[7]Calendar!$A$1:$N$9</definedName>
    <definedName name="Retained_Assumed" localSheetId="2">[7]Calendar!$A$4:$H$21</definedName>
    <definedName name="Retained_Assumed" localSheetId="1">[7]Calendar!$A$4:$H$21</definedName>
    <definedName name="Retained_Assumed" localSheetId="0">[7]Calendar!$A$4:$H$21</definedName>
    <definedName name="Retained_Assumed">[7]Calendar!$A$4:$H$21</definedName>
    <definedName name="revenue_comp" localSheetId="2">[7]Calendar!$A$243:$R$282</definedName>
    <definedName name="revenue_comp" localSheetId="1">[7]Calendar!$A$243:$R$282</definedName>
    <definedName name="revenue_comp" localSheetId="0">[7]Calendar!$A$243:$R$282</definedName>
    <definedName name="revenue_comp">[7]Calendar!$A$243:$R$282</definedName>
    <definedName name="roma" localSheetId="2">#REF!</definedName>
    <definedName name="roma" localSheetId="1">#REF!</definedName>
    <definedName name="roma" localSheetId="0">#REF!</definedName>
    <definedName name="roma">#REF!</definedName>
    <definedName name="RPTID" localSheetId="2">#REF!</definedName>
    <definedName name="RPTID" localSheetId="1">#REF!</definedName>
    <definedName name="RPTID" localSheetId="0">#REF!</definedName>
    <definedName name="RPTID">#REF!</definedName>
    <definedName name="rRateType" localSheetId="2" hidden="1">[47]Annex!$D$12</definedName>
    <definedName name="rRateType" localSheetId="1" hidden="1">[47]Annex!$D$12</definedName>
    <definedName name="rRateType" localSheetId="0" hidden="1">[47]Annex!$D$12</definedName>
    <definedName name="rRateType" hidden="1">[47]Annex!$D$12</definedName>
    <definedName name="russ" localSheetId="2">#REF!</definedName>
    <definedName name="russ" localSheetId="1">#REF!</definedName>
    <definedName name="russ" localSheetId="0">#REF!</definedName>
    <definedName name="russ">#REF!</definedName>
    <definedName name="SAC" localSheetId="2">#REF!</definedName>
    <definedName name="SAC" localSheetId="1">#REF!</definedName>
    <definedName name="SAC" localSheetId="0">#REF!</definedName>
    <definedName name="SAC">#REF!</definedName>
    <definedName name="SACountry" localSheetId="2">#REF!</definedName>
    <definedName name="SACountry" localSheetId="1">#REF!</definedName>
    <definedName name="SACountry" localSheetId="0">#REF!</definedName>
    <definedName name="SACountry">#REF!</definedName>
    <definedName name="Salary" localSheetId="2">#REF!</definedName>
    <definedName name="Salary">#REF!</definedName>
    <definedName name="SAP_NUMBER" localSheetId="2">#REF!</definedName>
    <definedName name="SAP_NUMBER">#REF!</definedName>
    <definedName name="SAS" localSheetId="2">#REF!</definedName>
    <definedName name="SAS">#REF!</definedName>
    <definedName name="saud" localSheetId="2">#REF!</definedName>
    <definedName name="saud">#REF!</definedName>
    <definedName name="Savings_Graph" localSheetId="2">[7]Calendar!$C$18:$N$42</definedName>
    <definedName name="Savings_Graph" localSheetId="1">[7]Calendar!$C$18:$N$42</definedName>
    <definedName name="Savings_Graph" localSheetId="0">[7]Calendar!$C$18:$N$42</definedName>
    <definedName name="Savings_Graph">[7]Calendar!$C$18:$N$42</definedName>
    <definedName name="SC" localSheetId="2">[5]Data!#REF!</definedName>
    <definedName name="SC" localSheetId="1">[5]Data!#REF!</definedName>
    <definedName name="SC" localSheetId="0">[5]Data!#REF!</definedName>
    <definedName name="SC">[5]Data!#REF!</definedName>
    <definedName name="sdfg" localSheetId="2">[28]!sdfg</definedName>
    <definedName name="sdfg">[28]!sdfg</definedName>
    <definedName name="SE_Sales" localSheetId="2">'[9]eProject Data Fields'!#REF!</definedName>
    <definedName name="SE_Sales" localSheetId="1">'[9]eProject Data Fields'!#REF!</definedName>
    <definedName name="SE_Sales" localSheetId="0">'[9]eProject Data Fields'!#REF!</definedName>
    <definedName name="SE_Sales">'[9]eProject Data Fields'!#REF!</definedName>
    <definedName name="select" localSheetId="2">#REF!</definedName>
    <definedName name="select" localSheetId="1">#REF!</definedName>
    <definedName name="select" localSheetId="0">#REF!</definedName>
    <definedName name="select">#REF!</definedName>
    <definedName name="Select__one" localSheetId="2">#REF!</definedName>
    <definedName name="Select__one" localSheetId="1">#REF!</definedName>
    <definedName name="Select__one" localSheetId="0">#REF!</definedName>
    <definedName name="Select__one">#REF!</definedName>
    <definedName name="sencount" hidden="1">1</definedName>
    <definedName name="SERV_DEL" localSheetId="2">#REF!</definedName>
    <definedName name="SERV_DEL" localSheetId="1">#REF!</definedName>
    <definedName name="SERV_DEL" localSheetId="0">#REF!</definedName>
    <definedName name="SERV_DEL">#REF!</definedName>
    <definedName name="Service" localSheetId="2">#REF!</definedName>
    <definedName name="Service" localSheetId="1">#REF!</definedName>
    <definedName name="Service" localSheetId="0">#REF!</definedName>
    <definedName name="Service">#REF!</definedName>
    <definedName name="Sheet5">'[48]Global Product Input'!$C$15:$C$21</definedName>
    <definedName name="SIGN" localSheetId="2">#REF!</definedName>
    <definedName name="SIGN" localSheetId="1">#REF!</definedName>
    <definedName name="SIGN" localSheetId="0">#REF!</definedName>
    <definedName name="SIGN">#REF!</definedName>
    <definedName name="SIGNEXP1" localSheetId="2">#REF!</definedName>
    <definedName name="SIGNEXP1" localSheetId="1">#REF!</definedName>
    <definedName name="SIGNEXP1" localSheetId="0">#REF!</definedName>
    <definedName name="SIGNEXP1">#REF!</definedName>
    <definedName name="Simplified_Metered" localSheetId="2">#REF!</definedName>
    <definedName name="Simplified_Metered" localSheetId="1">#REF!</definedName>
    <definedName name="Simplified_Metered" localSheetId="0">#REF!</definedName>
    <definedName name="Simplified_Metered">#REF!</definedName>
    <definedName name="sing" localSheetId="2">#REF!</definedName>
    <definedName name="sing">#REF!</definedName>
    <definedName name="siteids" localSheetId="2">#REF!</definedName>
    <definedName name="siteids">#REF!</definedName>
    <definedName name="SiteRRC" localSheetId="2">#REF!</definedName>
    <definedName name="SiteRRC">#REF!</definedName>
    <definedName name="Sites" localSheetId="2">#REF!</definedName>
    <definedName name="Sites">#REF!</definedName>
    <definedName name="SITESTATE" localSheetId="2">[49]LOOKUPS!$B$3:$B$37</definedName>
    <definedName name="SITESTATE" localSheetId="1">[49]LOOKUPS!$B$3:$B$37</definedName>
    <definedName name="SITESTATE" localSheetId="0">[49]LOOKUPS!$B$3:$B$37</definedName>
    <definedName name="SITESTATE">[49]LOOKUPS!$B$3:$B$37</definedName>
    <definedName name="SITESTATETABLE" localSheetId="2">[6]LOOKUPS!$B$3:$E$37</definedName>
    <definedName name="SITESTATETABLE" localSheetId="1">[6]LOOKUPS!$B$3:$E$37</definedName>
    <definedName name="SITESTATETABLE" localSheetId="0">[6]LOOKUPS!$B$3:$E$37</definedName>
    <definedName name="SITESTATETABLE">[6]LOOKUPS!$B$3:$E$37</definedName>
    <definedName name="SiteType" localSheetId="2">#REF!</definedName>
    <definedName name="SiteType" localSheetId="1">#REF!</definedName>
    <definedName name="SiteType" localSheetId="0">#REF!</definedName>
    <definedName name="SiteType">#REF!</definedName>
    <definedName name="sizehold" localSheetId="2">[6]Sheet7!$T$2:$U$46</definedName>
    <definedName name="sizehold" localSheetId="1">[6]Sheet7!$T$2:$U$46</definedName>
    <definedName name="sizehold" localSheetId="0">[6]Sheet7!$T$2:$U$46</definedName>
    <definedName name="sizehold">[6]Sheet7!$T$2:$U$46</definedName>
    <definedName name="soaf" localSheetId="2">#REF!</definedName>
    <definedName name="soaf" localSheetId="1">#REF!</definedName>
    <definedName name="soaf" localSheetId="0">#REF!</definedName>
    <definedName name="soaf">#REF!</definedName>
    <definedName name="Software" localSheetId="2">#REF!</definedName>
    <definedName name="Software" localSheetId="1">#REF!</definedName>
    <definedName name="Software" localSheetId="0">#REF!</definedName>
    <definedName name="Software">#REF!</definedName>
    <definedName name="sortfield">"Drop Down 306"</definedName>
    <definedName name="Space" localSheetId="2">#REF!</definedName>
    <definedName name="Space" localSheetId="1">#REF!</definedName>
    <definedName name="Space" localSheetId="0">#REF!</definedName>
    <definedName name="Space">#REF!</definedName>
    <definedName name="spai" localSheetId="2">#REF!</definedName>
    <definedName name="spai" localSheetId="1">#REF!</definedName>
    <definedName name="spai" localSheetId="0">#REF!</definedName>
    <definedName name="spai">#REF!</definedName>
    <definedName name="speeds">'[24]IPVPN Parameters'!$J$7:$J$39</definedName>
    <definedName name="start_date">[27]Title!$B$14</definedName>
    <definedName name="STD" localSheetId="2">#REF!</definedName>
    <definedName name="STD" localSheetId="1">#REF!</definedName>
    <definedName name="STD" localSheetId="0">#REF!</definedName>
    <definedName name="STD">#REF!</definedName>
    <definedName name="SUB_REGION" localSheetId="2">'[9]eProject Data Fields'!#REF!</definedName>
    <definedName name="SUB_REGION" localSheetId="1">'[9]eProject Data Fields'!#REF!</definedName>
    <definedName name="SUB_REGION" localSheetId="0">'[9]eProject Data Fields'!#REF!</definedName>
    <definedName name="SUB_REGION">'[9]eProject Data Fields'!#REF!</definedName>
    <definedName name="SuperUser" hidden="1">FALSE</definedName>
    <definedName name="SVOTT" localSheetId="2">[6]Sheet7!$AV$2:$AX$212</definedName>
    <definedName name="SVOTT" localSheetId="1">[6]Sheet7!$AV$2:$AX$212</definedName>
    <definedName name="SVOTT" localSheetId="0">[6]Sheet7!$AV$2:$AX$212</definedName>
    <definedName name="SVOTT">[6]Sheet7!$AV$2:$AX$212</definedName>
    <definedName name="sw_deprec" localSheetId="2">[7]Calendar!#REF!</definedName>
    <definedName name="sw_deprec" localSheetId="1">[7]Calendar!#REF!</definedName>
    <definedName name="sw_deprec" localSheetId="0">[7]Calendar!#REF!</definedName>
    <definedName name="sw_deprec">[7]Calendar!#REF!</definedName>
    <definedName name="swed" localSheetId="2">#REF!</definedName>
    <definedName name="swed" localSheetId="1">#REF!</definedName>
    <definedName name="swed" localSheetId="0">#REF!</definedName>
    <definedName name="swed">#REF!</definedName>
    <definedName name="swit" localSheetId="2">#REF!</definedName>
    <definedName name="swit" localSheetId="1">#REF!</definedName>
    <definedName name="swit" localSheetId="0">#REF!</definedName>
    <definedName name="swit">#REF!</definedName>
    <definedName name="switch" localSheetId="2">#REF!</definedName>
    <definedName name="switch" localSheetId="1">#REF!</definedName>
    <definedName name="switch" localSheetId="0">#REF!</definedName>
    <definedName name="switch">#REF!</definedName>
    <definedName name="symbols" localSheetId="2">[8]XRATES!$B$3:$B$93</definedName>
    <definedName name="symbols" localSheetId="1">[8]XRATES!$B$3:$B$93</definedName>
    <definedName name="symbols" localSheetId="0">[8]XRATES!$B$3:$B$93</definedName>
    <definedName name="symbols">[8]XRATES!$B$3:$B$93</definedName>
    <definedName name="taiw" localSheetId="2">#REF!</definedName>
    <definedName name="taiw" localSheetId="1">#REF!</definedName>
    <definedName name="taiw" localSheetId="0">#REF!</definedName>
    <definedName name="taiw">#REF!</definedName>
    <definedName name="Tax_Paid">'[21]Cash Flow'!$B$12:$Y$12</definedName>
    <definedName name="Tax_Rate">'[21]Project Details'!$F$14</definedName>
    <definedName name="TDE" localSheetId="2">#REF!</definedName>
    <definedName name="TDE" localSheetId="1">#REF!</definedName>
    <definedName name="TDE" localSheetId="0">#REF!</definedName>
    <definedName name="TDE">#REF!</definedName>
    <definedName name="TechnologyProposed" localSheetId="2">#REF!</definedName>
    <definedName name="TechnologyProposed" localSheetId="1">#REF!</definedName>
    <definedName name="TechnologyProposed" localSheetId="0">#REF!</definedName>
    <definedName name="TechnologyProposed">#REF!</definedName>
    <definedName name="Term" hidden="1">[23]Annex!$F$10</definedName>
    <definedName name="thai" localSheetId="2">#REF!</definedName>
    <definedName name="thai" localSheetId="1">#REF!</definedName>
    <definedName name="thai" localSheetId="0">#REF!</definedName>
    <definedName name="thai">#REF!</definedName>
    <definedName name="ThresholdDiscount" hidden="1">14%</definedName>
    <definedName name="toeng" localSheetId="2">[6]Sheet7!$W$2:$X$70</definedName>
    <definedName name="toeng" localSheetId="1">[6]Sheet7!$W$2:$X$70</definedName>
    <definedName name="toeng" localSheetId="0">[6]Sheet7!$W$2:$X$70</definedName>
    <definedName name="toeng">[6]Sheet7!$W$2:$X$70</definedName>
    <definedName name="toHdLan" localSheetId="2">#REF!</definedName>
    <definedName name="toHdLan" localSheetId="1">#REF!</definedName>
    <definedName name="toHdLan" localSheetId="0">#REF!</definedName>
    <definedName name="toHdLan">#REF!</definedName>
    <definedName name="tol">0.001</definedName>
    <definedName name="toMicPrOth" localSheetId="2">#REF!</definedName>
    <definedName name="toMicPrOth" localSheetId="1">#REF!</definedName>
    <definedName name="toMicPrOth" localSheetId="0">#REF!</definedName>
    <definedName name="toMicPrOth">#REF!</definedName>
    <definedName name="tot" localSheetId="2">'[50]Name reference'!$A$99:$E$122</definedName>
    <definedName name="tot" localSheetId="1">'[50]Name reference'!$A$99:$E$122</definedName>
    <definedName name="tot" localSheetId="0">'[50]Name reference'!$A$99:$E$122</definedName>
    <definedName name="tot">'[50]Name reference'!$A$99:$E$122</definedName>
    <definedName name="Total_Capex">'[21]P&amp;L'!$B$87:$Y$87</definedName>
    <definedName name="Total_Revenue">'[21]P&amp;L'!$B$21:$Y$21</definedName>
    <definedName name="Tr.Curr" localSheetId="2">[5]Data!#REF!</definedName>
    <definedName name="Tr.Curr" localSheetId="1">[5]Data!#REF!</definedName>
    <definedName name="Tr.Curr" localSheetId="0">[5]Data!#REF!</definedName>
    <definedName name="Tr.Curr">[5]Data!#REF!</definedName>
    <definedName name="tracknsap" localSheetId="2">[6]Sheet7!$BO$3:$BS$69</definedName>
    <definedName name="tracknsap" localSheetId="1">[6]Sheet7!$BO$3:$BS$69</definedName>
    <definedName name="tracknsap" localSheetId="0">[6]Sheet7!$BO$3:$BS$69</definedName>
    <definedName name="tracknsap">[6]Sheet7!$BO$3:$BS$69</definedName>
    <definedName name="Training" localSheetId="2">#REF!</definedName>
    <definedName name="Training" localSheetId="1">#REF!</definedName>
    <definedName name="Training" localSheetId="0">#REF!</definedName>
    <definedName name="Training">#REF!</definedName>
    <definedName name="TransferPerCent" hidden="1">70%</definedName>
    <definedName name="Trav_TETotal" localSheetId="2">'[51] Travel Expenses '!$E$48</definedName>
    <definedName name="Trav_TETotal" localSheetId="1">'[51] Travel Expenses '!$E$48</definedName>
    <definedName name="Trav_TETotal" localSheetId="0">'[51] Travel Expenses '!$E$48</definedName>
    <definedName name="Trav_TETotal">'[51] Travel Expenses '!$E$48</definedName>
    <definedName name="Trouble" localSheetId="2">#REF!</definedName>
    <definedName name="Trouble" localSheetId="1">#REF!</definedName>
    <definedName name="Trouble" localSheetId="0">#REF!</definedName>
    <definedName name="Trouble">#REF!</definedName>
    <definedName name="turk" localSheetId="2">#REF!</definedName>
    <definedName name="turk" localSheetId="1">#REF!</definedName>
    <definedName name="turk" localSheetId="0">#REF!</definedName>
    <definedName name="turk">#REF!</definedName>
    <definedName name="TVE" localSheetId="2">#REF!</definedName>
    <definedName name="TVE" localSheetId="1">#REF!</definedName>
    <definedName name="TVE" localSheetId="0">#REF!</definedName>
    <definedName name="TVE">#REF!</definedName>
    <definedName name="Type" localSheetId="2">[5]Data!#REF!</definedName>
    <definedName name="Type" localSheetId="1">[5]Data!#REF!</definedName>
    <definedName name="Type" localSheetId="0">[5]Data!#REF!</definedName>
    <definedName name="Type">[5]Data!#REF!</definedName>
    <definedName name="U_S____SRF" localSheetId="2">[5]Data!#REF!</definedName>
    <definedName name="U_S____SRF" localSheetId="1">[5]Data!#REF!</definedName>
    <definedName name="U_S____SRF" localSheetId="0">[5]Data!#REF!</definedName>
    <definedName name="U_S____SRF">[5]Data!#REF!</definedName>
    <definedName name="U_S__Hist" localSheetId="2">[5]Data!#REF!</definedName>
    <definedName name="U_S__Hist" localSheetId="1">[5]Data!#REF!</definedName>
    <definedName name="U_S__Hist" localSheetId="0">[5]Data!#REF!</definedName>
    <definedName name="U_S__Hist">[5]Data!#REF!</definedName>
    <definedName name="uae" localSheetId="2">#REF!</definedName>
    <definedName name="uae" localSheetId="1">#REF!</definedName>
    <definedName name="uae" localSheetId="0">#REF!</definedName>
    <definedName name="uae">#REF!</definedName>
    <definedName name="uk" localSheetId="2">#REF!</definedName>
    <definedName name="uk" localSheetId="1">#REF!</definedName>
    <definedName name="uk" localSheetId="0">#REF!</definedName>
    <definedName name="uk">#REF!</definedName>
    <definedName name="UK_Pay_Data" localSheetId="2">'[8]Pay Tables'!$C$5:$CB$5</definedName>
    <definedName name="UK_Pay_Data" localSheetId="1">'[8]Pay Tables'!$C$5:$CB$5</definedName>
    <definedName name="UK_Pay_Data" localSheetId="0">'[8]Pay Tables'!$C$5:$CB$5</definedName>
    <definedName name="UK_Pay_Data">'[8]Pay Tables'!$C$5:$CB$5</definedName>
    <definedName name="ukra" localSheetId="2">#REF!</definedName>
    <definedName name="ukra" localSheetId="1">#REF!</definedName>
    <definedName name="ukra" localSheetId="0">#REF!</definedName>
    <definedName name="ukra">#REF!</definedName>
    <definedName name="UKUSDiscount" localSheetId="2">#REF!</definedName>
    <definedName name="UKUSDiscount" localSheetId="1">#REF!</definedName>
    <definedName name="UKUSDiscount" localSheetId="0">#REF!</definedName>
    <definedName name="UKUSDiscount">#REF!</definedName>
    <definedName name="Undefined">"Undefined"</definedName>
    <definedName name="units" localSheetId="2">[7]Calendar!$A$102:$Q$140</definedName>
    <definedName name="units" localSheetId="1">[7]Calendar!$A$102:$Q$140</definedName>
    <definedName name="units" localSheetId="0">[7]Calendar!$A$102:$Q$140</definedName>
    <definedName name="units">[7]Calendar!$A$102:$Q$140</definedName>
    <definedName name="urug" localSheetId="2">#REF!</definedName>
    <definedName name="urug" localSheetId="1">#REF!</definedName>
    <definedName name="urug" localSheetId="0">#REF!</definedName>
    <definedName name="urug">#REF!</definedName>
    <definedName name="US" localSheetId="2">#REF!</definedName>
    <definedName name="US" localSheetId="1">#REF!</definedName>
    <definedName name="US" localSheetId="0">#REF!</definedName>
    <definedName name="US">#REF!</definedName>
    <definedName name="usa" localSheetId="2">#REF!</definedName>
    <definedName name="usa" localSheetId="1">#REF!</definedName>
    <definedName name="usa" localSheetId="0">#REF!</definedName>
    <definedName name="usa">#REF!</definedName>
    <definedName name="USDExchRate" localSheetId="2">#REF!</definedName>
    <definedName name="USDExchRate">#REF!</definedName>
    <definedName name="userlookup" localSheetId="2">#REF!</definedName>
    <definedName name="userlookup">#REF!</definedName>
    <definedName name="uspound" localSheetId="2">'[51]Conversion to £'!$C$15</definedName>
    <definedName name="uspound" localSheetId="1">'[51]Conversion to £'!$C$15</definedName>
    <definedName name="uspound" localSheetId="0">'[51]Conversion to £'!$C$15</definedName>
    <definedName name="uspound">'[51]Conversion to £'!$C$15</definedName>
    <definedName name="VALL" localSheetId="2">[8]Assumptions!$C$5</definedName>
    <definedName name="VALL" localSheetId="1">[8]Assumptions!$C$5</definedName>
    <definedName name="VALL" localSheetId="0">[8]Assumptions!$C$5</definedName>
    <definedName name="VALL">[8]Assumptions!$C$5</definedName>
    <definedName name="Value_Pricing_Table__2" localSheetId="2">[7]Calendar!#REF!</definedName>
    <definedName name="Value_Pricing_Table__2" localSheetId="1">[7]Calendar!#REF!</definedName>
    <definedName name="Value_Pricing_Table__2" localSheetId="0">[7]Calendar!#REF!</definedName>
    <definedName name="Value_Pricing_Table__2">[7]Calendar!#REF!</definedName>
    <definedName name="Vendor" localSheetId="2">[5]Data!#REF!</definedName>
    <definedName name="Vendor" localSheetId="1">[5]Data!#REF!</definedName>
    <definedName name="Vendor" localSheetId="0">[5]Data!#REF!</definedName>
    <definedName name="Vendor">[5]Data!#REF!</definedName>
    <definedName name="vene" localSheetId="2">#REF!</definedName>
    <definedName name="vene" localSheetId="1">#REF!</definedName>
    <definedName name="vene" localSheetId="0">#REF!</definedName>
    <definedName name="vene">#REF!</definedName>
    <definedName name="viet" localSheetId="2">#REF!</definedName>
    <definedName name="viet" localSheetId="1">#REF!</definedName>
    <definedName name="viet" localSheetId="0">#REF!</definedName>
    <definedName name="viet">#REF!</definedName>
    <definedName name="wade" localSheetId="2">'[52]ACH 2000'!#REF!</definedName>
    <definedName name="wade" localSheetId="1">'[52]ACH 2000'!#REF!</definedName>
    <definedName name="wade" localSheetId="0">'[52]ACH 2000'!#REF!</definedName>
    <definedName name="wade">'[52]ACH 2000'!#REF!</definedName>
    <definedName name="wade1" localSheetId="2">'[52]ACH 2000'!#REF!</definedName>
    <definedName name="wade1" localSheetId="1">'[52]ACH 2000'!#REF!</definedName>
    <definedName name="wade1" localSheetId="0">'[52]ACH 2000'!#REF!</definedName>
    <definedName name="wade1">'[52]ACH 2000'!#REF!</definedName>
    <definedName name="wade2" localSheetId="2">'[53]2000'!#REF!</definedName>
    <definedName name="wade2" localSheetId="1">'[53]2000'!#REF!</definedName>
    <definedName name="wade2" localSheetId="0">'[53]2000'!#REF!</definedName>
    <definedName name="wade2">'[53]2000'!#REF!</definedName>
    <definedName name="WALL" localSheetId="2">[8]Assumptions!$C$3</definedName>
    <definedName name="WALL" localSheetId="1">[8]Assumptions!$C$3</definedName>
    <definedName name="WALL" localSheetId="0">[8]Assumptions!$C$3</definedName>
    <definedName name="WALL">[8]Assumptions!$C$3</definedName>
    <definedName name="WanSW" localSheetId="2">#REF!</definedName>
    <definedName name="WanSW" localSheetId="1">#REF!</definedName>
    <definedName name="WanSW" localSheetId="0">#REF!</definedName>
    <definedName name="WanSW">#REF!</definedName>
    <definedName name="webex_price" localSheetId="2">'[32]2. Inputs'!$B$112</definedName>
    <definedName name="webex_price" localSheetId="1">'[32]2. Inputs'!$B$112</definedName>
    <definedName name="webex_price" localSheetId="0">'[32]2. Inputs'!$B$112</definedName>
    <definedName name="webex_price">'[32]2. Inputs'!$B$112</definedName>
    <definedName name="Western_Hem_Sites" localSheetId="2">#REF!</definedName>
    <definedName name="Western_Hem_Sites" localSheetId="1">#REF!</definedName>
    <definedName name="Western_Hem_Sites" localSheetId="0">#REF!</definedName>
    <definedName name="Western_Hem_Sites">#REF!</definedName>
    <definedName name="WorkingDaysPerYear">210</definedName>
    <definedName name="x" localSheetId="2">#REF!</definedName>
    <definedName name="x" localSheetId="1">#REF!</definedName>
    <definedName name="x" localSheetId="0">#REF!</definedName>
    <definedName name="x">#REF!</definedName>
    <definedName name="XferRates" localSheetId="2">#REF!</definedName>
    <definedName name="XferRates" localSheetId="1">#REF!</definedName>
    <definedName name="XferRates" localSheetId="0">#REF!</definedName>
    <definedName name="XferRates">#REF!</definedName>
    <definedName name="xrates" localSheetId="2">[8]XRATES!$B$3:$G$93</definedName>
    <definedName name="xrates" localSheetId="1">[8]XRATES!$B$3:$G$93</definedName>
    <definedName name="xrates" localSheetId="0">[8]XRATES!$B$3:$G$93</definedName>
    <definedName name="xrates">[8]XRATES!$B$3:$G$93</definedName>
    <definedName name="Year" localSheetId="2">[5]Data!#REF!</definedName>
    <definedName name="Year" localSheetId="1">[5]Data!#REF!</definedName>
    <definedName name="Year" localSheetId="0">[5]Data!#REF!</definedName>
    <definedName name="Year">[5]Data!#REF!</definedName>
    <definedName name="year_basis">[27]Title!$B$18</definedName>
    <definedName name="YesNoList">[54]Sheet1!$A$1:$A$2</definedName>
    <definedName name="Z_2AFD2E8D_3D03_4813_8B05_F9D4BE800E07_.wvu.PrintArea" localSheetId="2" hidden="1">#REF!</definedName>
    <definedName name="Z_2AFD2E8D_3D03_4813_8B05_F9D4BE800E07_.wvu.PrintArea" localSheetId="1" hidden="1">#REF!</definedName>
    <definedName name="Z_2AFD2E8D_3D03_4813_8B05_F9D4BE800E07_.wvu.PrintArea" localSheetId="0" hidden="1">#REF!</definedName>
    <definedName name="Z_2AFD2E8D_3D03_4813_8B05_F9D4BE800E07_.wvu.PrintArea" hidden="1">#REF!</definedName>
    <definedName name="Z_357EEF68_4F39_42C7_9EEB_87BEC59B578B_.wvu.PrintArea" localSheetId="2" hidden="1">#REF!</definedName>
    <definedName name="Z_357EEF68_4F39_42C7_9EEB_87BEC59B578B_.wvu.PrintArea" localSheetId="1" hidden="1">#REF!</definedName>
    <definedName name="Z_357EEF68_4F39_42C7_9EEB_87BEC59B578B_.wvu.PrintArea" localSheetId="0" hidden="1">#REF!</definedName>
    <definedName name="Z_357EEF68_4F39_42C7_9EEB_87BEC59B578B_.wvu.PrintArea" hidden="1">#REF!</definedName>
    <definedName name="Z_422F6220_13A9_11D5_B09A_0050DA2FB877_.wvu.PrintArea" localSheetId="2" hidden="1">#REF!</definedName>
    <definedName name="Z_422F6220_13A9_11D5_B09A_0050DA2FB877_.wvu.PrintArea" localSheetId="1" hidden="1">#REF!</definedName>
    <definedName name="Z_422F6220_13A9_11D5_B09A_0050DA2FB877_.wvu.PrintArea" localSheetId="0" hidden="1">#REF!</definedName>
    <definedName name="Z_422F6220_13A9_11D5_B09A_0050DA2FB877_.wvu.PrintArea" hidden="1">#REF!</definedName>
    <definedName name="Z_4634084F_22B1_43A2_BC12_BA4FB0D7A126_.wvu.PrintArea" localSheetId="2" hidden="1">#REF!</definedName>
    <definedName name="Z_4634084F_22B1_43A2_BC12_BA4FB0D7A126_.wvu.PrintArea" hidden="1">#REF!</definedName>
    <definedName name="Z_4B2D6D4A_C75D_4A68_9856_C75A4E5366DD_.wvu.PrintArea" localSheetId="2" hidden="1">#REF!</definedName>
    <definedName name="Z_4B2D6D4A_C75D_4A68_9856_C75A4E5366DD_.wvu.PrintArea" hidden="1">#REF!</definedName>
    <definedName name="Z_75841E9E_685C_4808_8F8C_5FBC00E5259D_.wvu.PrintArea" localSheetId="2" hidden="1">#REF!</definedName>
    <definedName name="Z_75841E9E_685C_4808_8F8C_5FBC00E5259D_.wvu.PrintArea" hidden="1">#REF!</definedName>
  </definedNames>
  <calcPr calcId="162913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9" i="7" l="1"/>
  <c r="F8" i="7"/>
  <c r="E8" i="7"/>
  <c r="C10" i="7"/>
  <c r="E10" i="7"/>
  <c r="F10" i="7"/>
  <c r="F6" i="7"/>
  <c r="F25" i="7"/>
  <c r="E18" i="7"/>
  <c r="S19" i="1"/>
  <c r="F22" i="7"/>
  <c r="E22" i="7"/>
  <c r="C22" i="7"/>
  <c r="F5" i="7"/>
  <c r="F14" i="7"/>
  <c r="F26" i="7"/>
  <c r="F4" i="7"/>
  <c r="C16" i="7"/>
  <c r="F24" i="7"/>
  <c r="E25" i="7"/>
  <c r="E24" i="7"/>
  <c r="C24" i="7"/>
  <c r="F18" i="7"/>
  <c r="F20" i="7"/>
  <c r="C20" i="7"/>
  <c r="E19" i="7"/>
  <c r="F23" i="7"/>
  <c r="E23" i="7"/>
  <c r="C23" i="7"/>
  <c r="F19" i="7"/>
  <c r="F21" i="7"/>
  <c r="E21" i="7"/>
  <c r="C21" i="7"/>
  <c r="C19" i="7"/>
  <c r="E14" i="7"/>
  <c r="C14" i="7"/>
  <c r="E16" i="7"/>
  <c r="F16" i="7"/>
  <c r="F15" i="7"/>
  <c r="E15" i="7"/>
  <c r="E6" i="7"/>
  <c r="E5" i="7"/>
  <c r="C6" i="7"/>
  <c r="C5" i="7"/>
  <c r="E4" i="7"/>
  <c r="F3" i="7"/>
  <c r="E3" i="7"/>
  <c r="B1" i="1"/>
</calcChain>
</file>

<file path=xl/comments1.xml><?xml version="1.0" encoding="utf-8"?>
<comments xmlns="http://schemas.openxmlformats.org/spreadsheetml/2006/main">
  <authors>
    <author>tp-master</author>
  </authors>
  <commentList>
    <comment ref="C12" authorId="0" shapeId="0">
      <text>
        <r>
          <rPr>
            <b/>
            <sz val="9"/>
            <color indexed="81"/>
            <rFont val="Tahoma"/>
            <family val="2"/>
          </rPr>
          <t>tp-master:</t>
        </r>
        <r>
          <rPr>
            <sz val="9"/>
            <color indexed="81"/>
            <rFont val="Tahoma"/>
            <family val="2"/>
          </rPr>
          <t xml:space="preserve">
The guide and online training will help answer questions &amp; bring clarity to how the various elements of a FCSDK enabled app infrastructure play together &amp;  what tasks need to be performed to enable the solution</t>
        </r>
      </text>
    </comment>
  </commentList>
</comments>
</file>

<file path=xl/sharedStrings.xml><?xml version="1.0" encoding="utf-8"?>
<sst xmlns="http://schemas.openxmlformats.org/spreadsheetml/2006/main" count="390" uniqueCount="285">
  <si>
    <t>DNS Server Domain</t>
  </si>
  <si>
    <t>DNS Server(s)</t>
  </si>
  <si>
    <t>Default Gateway</t>
  </si>
  <si>
    <t>Netmask</t>
  </si>
  <si>
    <t>DMZ</t>
  </si>
  <si>
    <t>Internal Network</t>
  </si>
  <si>
    <t>Public Network</t>
  </si>
  <si>
    <t>Port</t>
  </si>
  <si>
    <t>Host FQDN</t>
  </si>
  <si>
    <t>Host Address</t>
  </si>
  <si>
    <t>Connection Type</t>
  </si>
  <si>
    <t>ID</t>
  </si>
  <si>
    <t>NTP Server</t>
  </si>
  <si>
    <t>Version</t>
  </si>
  <si>
    <t>Host Address(es)</t>
  </si>
  <si>
    <t>Fusion Media Broker Connection Type</t>
  </si>
  <si>
    <t>Secure</t>
  </si>
  <si>
    <t>Insecure</t>
  </si>
  <si>
    <t>Control Domain</t>
  </si>
  <si>
    <t>MAC Address</t>
  </si>
  <si>
    <t>Make / Model</t>
  </si>
  <si>
    <t>FCSDK Web App ID</t>
  </si>
  <si>
    <t>Internal SIP Network</t>
  </si>
  <si>
    <t>Control Port</t>
  </si>
  <si>
    <t>Internal Port Range</t>
  </si>
  <si>
    <t>Public Gateway Address</t>
  </si>
  <si>
    <t>Public Media Address</t>
  </si>
  <si>
    <t>External-Side Host Address</t>
  </si>
  <si>
    <t>Internal-Side Host Address</t>
  </si>
  <si>
    <t>Public Gateway Port</t>
  </si>
  <si>
    <t>Public Media Port</t>
  </si>
  <si>
    <t>External Port</t>
  </si>
  <si>
    <t>Secure Public Signalling</t>
  </si>
  <si>
    <t>Control  Address(es)</t>
  </si>
  <si>
    <t>Internal-Side Address(es)</t>
  </si>
  <si>
    <t>Secure Internal Signalling</t>
  </si>
  <si>
    <t>Perform off-loading</t>
  </si>
  <si>
    <t>Internal-Interface Address(es)</t>
  </si>
  <si>
    <t>External-Interface Address(es)</t>
  </si>
  <si>
    <t>PresenceProxy Cohosted</t>
  </si>
  <si>
    <t>External Codecs</t>
  </si>
  <si>
    <t>Internal Codecs</t>
  </si>
  <si>
    <t>Question</t>
  </si>
  <si>
    <t>Description</t>
  </si>
  <si>
    <t>Initiating Host</t>
  </si>
  <si>
    <t>Terminating Host</t>
  </si>
  <si>
    <t>Terminating Port</t>
  </si>
  <si>
    <t>FCSDK Client</t>
  </si>
  <si>
    <t xml:space="preserve">Server Name </t>
  </si>
  <si>
    <t>Address</t>
  </si>
  <si>
    <t>Client Name</t>
  </si>
  <si>
    <t>Sample FCSDK Client Establishes a Connect to the Firewall</t>
  </si>
  <si>
    <t>FCSDK Firewall (Internal)</t>
  </si>
  <si>
    <t>FCSDK Firewall (External)</t>
  </si>
  <si>
    <t>Reverse Proxy (External)</t>
  </si>
  <si>
    <t>Firewall Forwards Request to Reverse Proxy to Filter URLs</t>
  </si>
  <si>
    <t>Reverse Proxy (Internal)</t>
  </si>
  <si>
    <t>FCSDK Sample Application (External)</t>
  </si>
  <si>
    <t xml:space="preserve">Fusion-Enabled Web Application </t>
  </si>
  <si>
    <t>Sample Application Receives Connections from Reverse Proxy</t>
  </si>
  <si>
    <t>Media Broker Firewall (External)</t>
  </si>
  <si>
    <t>Media Broker Firewall (Internal)</t>
  </si>
  <si>
    <t>Media Broker (External)</t>
  </si>
  <si>
    <t>FCSDK Clients will establish Media</t>
  </si>
  <si>
    <t xml:space="preserve">Media Broker Firewall </t>
  </si>
  <si>
    <t>Protocol</t>
  </si>
  <si>
    <t>Media Broker (Internal)</t>
  </si>
  <si>
    <t>Media Broker Sends RTP/RTCP to Media Device (eg phone)</t>
  </si>
  <si>
    <t>Media Broker Control Interface</t>
  </si>
  <si>
    <t>Gateway will Contact Media Broker with Control Configuration</t>
  </si>
  <si>
    <t>Outbound Proxy</t>
  </si>
  <si>
    <t>Presence Proxy</t>
  </si>
  <si>
    <t>SIP (UDP/TCP)</t>
  </si>
  <si>
    <t>Gateway will contact the outbound Proxy</t>
  </si>
  <si>
    <t>Gateway will contact Presence Proxy</t>
  </si>
  <si>
    <t>Proxy Server</t>
  </si>
  <si>
    <t>HTTP/WS  (TCP)</t>
  </si>
  <si>
    <t>HTTP (TCP)</t>
  </si>
  <si>
    <t>RTP/RTCP (UDP)</t>
  </si>
  <si>
    <t>Presence Proxy will contact Proxy Server</t>
  </si>
  <si>
    <t>Outbound Proxy will send SIP to Gateway</t>
  </si>
  <si>
    <t>Media Broker Internal</t>
  </si>
  <si>
    <t>Media Device will send Media into Media Broker (eg: transcoding)</t>
  </si>
  <si>
    <t>Proxy Server will send Requets to the Presence Proxy</t>
  </si>
  <si>
    <t>Presence</t>
  </si>
  <si>
    <t>Management</t>
  </si>
  <si>
    <t>Media Path</t>
  </si>
  <si>
    <t>17000-18000</t>
  </si>
  <si>
    <t>Management Port</t>
  </si>
  <si>
    <t>Gateway Management URLs are Exposed</t>
  </si>
  <si>
    <t>WebSocket Requests are filtered through Firewall</t>
  </si>
  <si>
    <t>any web</t>
  </si>
  <si>
    <t>SIP Signalling</t>
  </si>
  <si>
    <t>Data Flow</t>
  </si>
  <si>
    <t>Presence Proxy Contacts Gateway</t>
  </si>
  <si>
    <t>Multicast Address</t>
  </si>
  <si>
    <t>CA Server</t>
  </si>
  <si>
    <t>Server Certificate CN</t>
  </si>
  <si>
    <t>Certificate Chain</t>
  </si>
  <si>
    <t>is Sample App Required?</t>
  </si>
  <si>
    <t>SIP TLS Required?</t>
  </si>
  <si>
    <t>Additional Implementation Notes</t>
  </si>
  <si>
    <t>iptables Required?</t>
  </si>
  <si>
    <t>Registrar's address</t>
  </si>
  <si>
    <t>INTERNAL</t>
  </si>
  <si>
    <t>Registrar?</t>
  </si>
  <si>
    <t>Date:</t>
  </si>
  <si>
    <t>SIP Certificate Chain</t>
  </si>
  <si>
    <t>CN=Installer CA</t>
  </si>
  <si>
    <t>HTTP Server Certificate CN</t>
  </si>
  <si>
    <t>HTTP Certificate Chain</t>
  </si>
  <si>
    <t>Certificates</t>
  </si>
  <si>
    <t>Product Version</t>
  </si>
  <si>
    <t>Certificates &amp; TLS Configuration</t>
  </si>
  <si>
    <t>Registrar Configuration</t>
  </si>
  <si>
    <t>Sample App Config</t>
  </si>
  <si>
    <t>HA Config</t>
  </si>
  <si>
    <t>Install Path</t>
  </si>
  <si>
    <t>User</t>
  </si>
  <si>
    <t>root</t>
  </si>
  <si>
    <t>Permissions</t>
  </si>
  <si>
    <t>Site Survey - Checklist</t>
  </si>
  <si>
    <t>YES</t>
  </si>
  <si>
    <t>NO</t>
  </si>
  <si>
    <t>Sample Web Application</t>
  </si>
  <si>
    <t>SIPServer Certificate CN</t>
  </si>
  <si>
    <t>CafeX Support Process</t>
  </si>
  <si>
    <t>Should you require support from CafeX submit an email request to support@cafex.com as described in this article - https://support.cafex.com/hc/en-us/articles/200433291-How-to-Raise-a-Case</t>
  </si>
  <si>
    <t>Details of how to gather required logs &amp; information https://support.cafex.com/hc/en-us/articles/200513801-Capturing-Logs</t>
  </si>
  <si>
    <t>FAQ's &amp; 'How to' articles</t>
  </si>
  <si>
    <t>Can be found on the CafeX support portal - https://support.cafex.com</t>
  </si>
  <si>
    <t>Implementation Steps</t>
  </si>
  <si>
    <t>Tasks</t>
  </si>
  <si>
    <t>Step 1</t>
  </si>
  <si>
    <t>Step 2</t>
  </si>
  <si>
    <t>Step 3</t>
  </si>
  <si>
    <t xml:space="preserve">Using credentials and link provided to you by CafeX Product Management access and review  online training modules prior to installation of software.
</t>
  </si>
  <si>
    <t>Step 4</t>
  </si>
  <si>
    <t>Schedule Architecture Review</t>
  </si>
  <si>
    <t>Step 5</t>
  </si>
  <si>
    <t>Step 6</t>
  </si>
  <si>
    <t xml:space="preserve">Using access credentials provided to you by CafeX Product Management access and download your products from the CafeX download Server.
</t>
  </si>
  <si>
    <t>Step 7</t>
  </si>
  <si>
    <t>Step 8</t>
  </si>
  <si>
    <t>Step 9</t>
  </si>
  <si>
    <t>Step 10</t>
  </si>
  <si>
    <t xml:space="preserve">Engage Support
</t>
  </si>
  <si>
    <t>Cluster FQDN</t>
  </si>
  <si>
    <t>Implementation Process Guide</t>
  </si>
  <si>
    <t>Implementation Check List</t>
  </si>
  <si>
    <t>Y/N</t>
  </si>
  <si>
    <t>Date</t>
  </si>
  <si>
    <t>Owner</t>
  </si>
  <si>
    <t>Environment Overview</t>
  </si>
  <si>
    <t>CaféX</t>
  </si>
  <si>
    <t xml:space="preserve"> - Review and complete this TIM document to the best of your ability.  Highlighted fields are the minimum requirement for an installation in a lab environment.
 </t>
  </si>
  <si>
    <t>Completed TIM Document and Submitted to CaféX</t>
  </si>
  <si>
    <t>Customer</t>
  </si>
  <si>
    <t xml:space="preserve">Review TIM Document </t>
  </si>
  <si>
    <t>All</t>
  </si>
  <si>
    <t>Environment Preparation</t>
  </si>
  <si>
    <t xml:space="preserve">Procure  VMs for your environment. See Server Specifications tab for sample VM specifications.
</t>
  </si>
  <si>
    <r>
      <t>Install and configure Operating System on VMs. See Server Specifications tab</t>
    </r>
    <r>
      <rPr>
        <sz val="10"/>
        <rFont val="Calibri"/>
        <family val="2"/>
        <scheme val="minor"/>
      </rPr>
      <t xml:space="preserve"> for VM minimum Operating System specifications.
</t>
    </r>
  </si>
  <si>
    <t>Set up Remote Access</t>
  </si>
  <si>
    <t xml:space="preserve">Provide Remote Access, if applicable.
</t>
  </si>
  <si>
    <t xml:space="preserve">Identify Resources  to Access SW and Training Modules. </t>
  </si>
  <si>
    <t>Provide CaféX with names, emails and #'s of resources requiring access to software and to online training modules</t>
  </si>
  <si>
    <t>On-board Customer</t>
  </si>
  <si>
    <t>Resources will receive automated email containing credentials and links</t>
  </si>
  <si>
    <t>Customer Reviews Online Training</t>
  </si>
  <si>
    <t>Customer Reviews Installation Guides and Videos</t>
  </si>
  <si>
    <t>Architect Design Review</t>
  </si>
  <si>
    <t xml:space="preserve">Once training modules have been reviewed, schedule the Design Review meeting to discuss:
- High level diagram or Overview of Environment, Use Cases, Security Considerations, Authentication Considerations, Call Flows and Test Plans
</t>
  </si>
  <si>
    <t>Document Agreed Architecture</t>
  </si>
  <si>
    <t>Document agreed architecture and call flows and test plans. Distribute to the project team.</t>
  </si>
  <si>
    <t xml:space="preserve">Reference CafeX Site Survey, DataFlow Mappings and Technical Documentation  for installation and configuration information.
</t>
  </si>
  <si>
    <t xml:space="preserve">Integrate with 3rd Party Vendors
 (Cisco, Avaya, Genesis)
</t>
  </si>
  <si>
    <t xml:space="preserve">Reference CafeX Site Survey, Data flow Mappings and/or CafeX and Vendor Technical Documentation  for installation and configuration information.
</t>
  </si>
  <si>
    <t>Validate and Test Solution</t>
  </si>
  <si>
    <t>Functional Testing</t>
  </si>
  <si>
    <t>Using Sample Applications</t>
  </si>
  <si>
    <t>User Acceptance Testing</t>
  </si>
  <si>
    <t>Using Client Applications</t>
  </si>
  <si>
    <t>Support</t>
  </si>
  <si>
    <r>
      <t xml:space="preserve">Submit questions to </t>
    </r>
    <r>
      <rPr>
        <sz val="10"/>
        <color rgb="FFFF0000"/>
        <rFont val="Calibri"/>
        <family val="2"/>
        <scheme val="minor"/>
      </rPr>
      <t>support@cafex.com</t>
    </r>
  </si>
  <si>
    <t>source address</t>
  </si>
  <si>
    <t>Management Interface</t>
  </si>
  <si>
    <t>5060 &amp; 5080</t>
  </si>
  <si>
    <t>Management Address</t>
  </si>
  <si>
    <t>any</t>
  </si>
  <si>
    <t>Management Conole URLs are Exposed</t>
  </si>
  <si>
    <t>Cobrowse Only Agent</t>
  </si>
  <si>
    <t>Live Assist Enabled</t>
  </si>
  <si>
    <t>Service Address(es)</t>
  </si>
  <si>
    <t>Service-HTTP Ports</t>
  </si>
  <si>
    <t>Service-SIP Ports</t>
  </si>
  <si>
    <t>Make and Model</t>
  </si>
  <si>
    <t>HTTP Port</t>
  </si>
  <si>
    <t>HTTP Trigger</t>
  </si>
  <si>
    <t>palettes</t>
  </si>
  <si>
    <t>Telephony Trigger</t>
  </si>
  <si>
    <t>Palettes</t>
  </si>
  <si>
    <t>Palettes Server</t>
  </si>
  <si>
    <t>Call Centre</t>
  </si>
  <si>
    <t>HTTP/TCP</t>
  </si>
  <si>
    <t>Installation Description</t>
  </si>
  <si>
    <t>Install and Configure  Software</t>
  </si>
  <si>
    <t xml:space="preserve">Download from CaféX download server
</t>
  </si>
  <si>
    <t xml:space="preserve">Install and Configure Components
</t>
  </si>
  <si>
    <t>With Token FCSDK Client Establishes a Connect to the Firewall</t>
  </si>
  <si>
    <t>Web Application</t>
  </si>
  <si>
    <t>Client Connects to Existing Web Application</t>
  </si>
  <si>
    <t>Web Application requests token of FCSDK Gateway</t>
  </si>
  <si>
    <t>FCSDK - Sample Application</t>
  </si>
  <si>
    <t>FCSDK Gateway (Service)</t>
  </si>
  <si>
    <t>Management Client</t>
  </si>
  <si>
    <t>FCSDK Gateway (Management)</t>
  </si>
  <si>
    <t>Live Assist</t>
  </si>
  <si>
    <t>(*bi-directional)</t>
  </si>
  <si>
    <t>Agent Web</t>
  </si>
  <si>
    <t>Consumer Web</t>
  </si>
  <si>
    <t>(FCSDK / LA)</t>
  </si>
  <si>
    <t>(FCSDK/LA/Palettes)</t>
  </si>
  <si>
    <t>Interal Load Balancer (* required for HA)</t>
  </si>
  <si>
    <t>LA Consumer</t>
  </si>
  <si>
    <t>LA Consumers must have access to Resource (ie: PDF,images) to share</t>
  </si>
  <si>
    <t>Resource Service</t>
  </si>
  <si>
    <t>Palettes will send a Trigger into the Call Centre (HTTP/GED?)</t>
  </si>
  <si>
    <t>Consumer Context is pushed to Palettes before Call Centre injection</t>
  </si>
  <si>
    <t>LA Agent</t>
  </si>
  <si>
    <t>LA Agents must have access to Resources (ie: PDF,images) to share</t>
  </si>
  <si>
    <t xml:space="preserve">TIM/ Solutions Guide / Runbook Documentation Sent to Customer
</t>
  </si>
  <si>
    <t>Runbook: Procure VMs</t>
  </si>
  <si>
    <t>Runbook: Configure VMs</t>
  </si>
  <si>
    <t xml:space="preserve">NOTE: If you have purchased CaféX Advanced Services installation assistance your installation time and resource will be scheduled by your project manager. Otherwise proceed directly to Step 6. </t>
  </si>
  <si>
    <t>Customer  On-boarding</t>
  </si>
  <si>
    <t>Customer Training</t>
  </si>
  <si>
    <t>Download Installers</t>
  </si>
  <si>
    <t>Integrate  Solution</t>
  </si>
  <si>
    <t>*Consider Internal Media Path</t>
  </si>
  <si>
    <t>*Web App &amp; Internal Clients who do not support DNS-failover (eg: agents)</t>
  </si>
  <si>
    <t>HTTP</t>
  </si>
  <si>
    <t>Multicast Discovery/TCP
(multibox only)</t>
  </si>
  <si>
    <t>source addresses</t>
  </si>
  <si>
    <t>service address</t>
  </si>
  <si>
    <t>Chrome</t>
  </si>
  <si>
    <t>VP8</t>
  </si>
  <si>
    <t>FF</t>
  </si>
  <si>
    <t>Typical Browser codecs</t>
  </si>
  <si>
    <t>Safari</t>
  </si>
  <si>
    <t>IE Plugin</t>
  </si>
  <si>
    <t>VP8, H.264</t>
  </si>
  <si>
    <t>H.264, VP8</t>
  </si>
  <si>
    <t>17000-17099</t>
  </si>
  <si>
    <t>DRC-1</t>
  </si>
  <si>
    <t>DRC-2</t>
  </si>
  <si>
    <t>DRC-3</t>
  </si>
  <si>
    <t>DRC-4</t>
  </si>
  <si>
    <t>DRC-5</t>
  </si>
  <si>
    <t>DRC-6</t>
  </si>
  <si>
    <t>DRC-7</t>
  </si>
  <si>
    <t>DRC-8</t>
  </si>
  <si>
    <t>DRC-9</t>
  </si>
  <si>
    <t>DRC-10</t>
  </si>
  <si>
    <t>DRC-11</t>
  </si>
  <si>
    <t>DRC-12</t>
  </si>
  <si>
    <t>DRC-13</t>
  </si>
  <si>
    <t>Setup security monitoring and Operations based on IT policy</t>
  </si>
  <si>
    <t>Verify connectivity after rules go into effect: external through RP, cluster internal (FASs, MBs, intracluster), agent/internal to FAS, …</t>
  </si>
  <si>
    <t>Verify test strategy and pass/signoff criteria is documented.</t>
  </si>
  <si>
    <t>Verify Contact Centre is configured and available for interop tests (phones, PBX configurations, …)</t>
  </si>
  <si>
    <t>Remote access - VPN, SSH (Jump Box), Webex, or some other mechanism.  Will CafeX have hands on keyboard?</t>
  </si>
  <si>
    <t>Deployment Readiness Checklist</t>
  </si>
  <si>
    <t xml:space="preserve">Complete the Site Survey with Environment Specifics                                                                                                                                                                                                </t>
  </si>
  <si>
    <t>Notes</t>
  </si>
  <si>
    <t>Sign Off</t>
  </si>
  <si>
    <t>Build the numbers of VMs required based on Server Sizing</t>
  </si>
  <si>
    <t>Verify prerequisites as specified in Solution Guide (see: Prepare Virtual Machines)</t>
  </si>
  <si>
    <t>Review Port Mapping spreadsheet to understand firewall requirements.</t>
  </si>
  <si>
    <t>Verify SSH access to the box with appropriate user permissions.</t>
  </si>
  <si>
    <t>Apply necessary Firewalls configuration based on the review of the Port Mapping.</t>
  </si>
  <si>
    <t>Configure Reverse Proxy to support CafeX applications (see: Solutions Guide ofr Reverse Proxy URL configuration).</t>
  </si>
  <si>
    <t>If applicable: add public signed certificate to the Reverse Proxy to secure SSL Handshake.</t>
  </si>
  <si>
    <t>Verify CafeX Software Download  and available on host machine</t>
  </si>
  <si>
    <t>DRC-14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</si>
</sst>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6">
    <numFmt numFmtId="41" formatCode="_-* #,##0_-;\-* #,##0_-;_-* &quot;-&quot;_-;_-@_-"/>
    <numFmt numFmtId="44" formatCode="_-&quot;£&quot;* #,##0.00_-;\-&quot;£&quot;* #,##0.00_-;_-&quot;£&quot;* &quot;-&quot;??_-;_-@_-"/>
    <numFmt numFmtId="164" formatCode="&quot;$&quot;#,##0_);\(&quot;$&quot;#,##0\)"/>
    <numFmt numFmtId="165" formatCode="&quot;$&quot;#,##0_);[Red]\(&quot;$&quot;#,##0\)"/>
    <numFmt numFmtId="166" formatCode="&quot;$&quot;#,##0.00_);[Red]\(&quot;$&quot;#,##0.00\)"/>
    <numFmt numFmtId="167" formatCode="_(&quot;$&quot;* #,##0_);_(&quot;$&quot;* \(#,##0\);_(&quot;$&quot;* &quot;-&quot;_);_(@_)"/>
    <numFmt numFmtId="168" formatCode="_(* #,##0_);_(* \(#,##0\);_(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_([$€-2]* #,##0.00_);_([$€-2]* \(#,##0.00\);_([$€-2]* &quot;-&quot;??_)"/>
    <numFmt numFmtId="172" formatCode="_-[$€]* #,##0.00_-;\-[$€]* #,##0.00_-;_-[$€]* &quot;-&quot;??_-;_-@_-"/>
    <numFmt numFmtId="173" formatCode="&quot;$&quot;#,##0.0,_);[Red]\(&quot;$&quot;#,##0.0,\)"/>
    <numFmt numFmtId="174" formatCode="0.0%"/>
    <numFmt numFmtId="175" formatCode="0.0%;\(0.0%\);&quot;- &quot;;_(@_)"/>
    <numFmt numFmtId="176" formatCode="#,##0,_);[Red]\(#,##0,\)"/>
    <numFmt numFmtId="177" formatCode="0.0"/>
    <numFmt numFmtId="178" formatCode="_(* #,##0_);[Red]_(* \(#,##0\);_(* &quot;-&quot;??_);_(@_)"/>
    <numFmt numFmtId="179" formatCode="_(&quot;$&quot;* #,##0.0000_);_(&quot;$&quot;* \(#,##0.0000\);_(&quot;$&quot;* &quot;-&quot;??_);_(@_)"/>
    <numFmt numFmtId="180" formatCode="#,##0.00_);[Red]\(#,##0.00\);\-\-__"/>
    <numFmt numFmtId="181" formatCode="#,##0.0_);\(#,##0.0\)"/>
    <numFmt numFmtId="182" formatCode="_(* #,##0.0000_);_(* \(#,##0.0000\);_(* &quot;-&quot;??_);_(@_)"/>
    <numFmt numFmtId="183" formatCode="m/d/yy\ hh:mm"/>
    <numFmt numFmtId="184" formatCode="#,##0.000"/>
    <numFmt numFmtId="185" formatCode="0.0%;\(0.0%\)"/>
    <numFmt numFmtId="186" formatCode="[Red]#,##0_);[Red]\(#,##0\);[Green]General"/>
    <numFmt numFmtId="187" formatCode="_-* #,##0\ _B_F_-;\-* #,##0\ _B_F_-;_-* &quot;-&quot;\ _B_F_-;_-@_-"/>
    <numFmt numFmtId="188" formatCode="_-* #,##0.00\ _B_F_-;\-* #,##0.00\ _B_F_-;_-* &quot;-&quot;??\ _B_F_-;_-@_-"/>
    <numFmt numFmtId="189" formatCode="00"/>
    <numFmt numFmtId="190" formatCode="000000"/>
    <numFmt numFmtId="191" formatCode="0.000_)"/>
    <numFmt numFmtId="192" formatCode="#,##0.0_);[Red]\(#,##0.0\)"/>
    <numFmt numFmtId="193" formatCode="_ * #,##0.00_)\ _$_ ;_ * \(#,##0.00\)\ _$_ ;_ * &quot;-&quot;??_)\ _$_ ;_ @_ "/>
    <numFmt numFmtId="194" formatCode="#,##0.0000_);[Red]\(#,##0.0000\)"/>
    <numFmt numFmtId="195" formatCode="#,##0.000000_);[Red]\(#,##0.000000\)"/>
    <numFmt numFmtId="196" formatCode="_ * #,##0_ ;_ * &quot;\&quot;&quot;\&quot;&quot;\&quot;&quot;\&quot;&quot;\&quot;&quot;\&quot;\-#,##0_ ;_ * &quot;-&quot;_ ;_ @_ "/>
    <numFmt numFmtId="197" formatCode="#,##0."/>
    <numFmt numFmtId="198" formatCode="_(&quot;$&quot;* #,##0_);[Red]_(&quot;$&quot;* \(#,##0\);_(&quot;$&quot;* &quot;-&quot;??_);_(@_)"/>
    <numFmt numFmtId="199" formatCode="_ * #,##0.00_)\ &quot;$&quot;_ ;_ * \(#,##0.00\)\ &quot;$&quot;_ ;_ * &quot;-&quot;??_)\ &quot;$&quot;_ ;_ @_ "/>
    <numFmt numFmtId="200" formatCode="_(&quot;$&quot;* #,##0.0000_);_(&quot;$&quot;* \(#,##0.0000\);_(&quot;$&quot;* &quot;-&quot;????_);_(@_)"/>
    <numFmt numFmtId="201" formatCode="&quot;$&quot;#."/>
    <numFmt numFmtId="202" formatCode="#,##0;[Red]&quot;\&quot;&quot;\&quot;&quot;\&quot;&quot;\&quot;&quot;\&quot;&quot;\&quot;\(#,##0&quot;\&quot;&quot;\&quot;&quot;\&quot;&quot;\&quot;&quot;\&quot;&quot;\&quot;\)"/>
    <numFmt numFmtId="203" formatCode="dd\.mmm\.yy"/>
    <numFmt numFmtId="204" formatCode="m/d/yy_)"/>
    <numFmt numFmtId="205" formatCode="#,##0.0;[Red]&quot;\&quot;&quot;\&quot;&quot;\&quot;&quot;\&quot;&quot;\&quot;&quot;\&quot;\(#,##0.0&quot;\&quot;&quot;\&quot;&quot;\&quot;&quot;\&quot;&quot;\&quot;&quot;\&quot;\)"/>
    <numFmt numFmtId="206" formatCode="_-* #,##0\ _z_ł_-;\-* #,##0\ _z_ł_-;_-* &quot;-&quot;\ _z_ł_-;_-@_-"/>
    <numFmt numFmtId="207" formatCode="_ * #,##0.00_ ;_ * \-#,##0.00_ ;_ * &quot;-&quot;??_ ;_ @_ "/>
    <numFmt numFmtId="208" formatCode="_-* #,##0.00\ _z_ł_-;\-* #,##0.00\ _z_ł_-;_-* &quot;-&quot;??\ _z_ł_-;_-@_-"/>
    <numFmt numFmtId="209" formatCode="&quot;Fr.&quot;\ #,##0;[Red]&quot;Fr.&quot;\ \-#,##0"/>
    <numFmt numFmtId="210" formatCode="_-* #,##0\ _F_t_-;\-* #,##0\ _F_t_-;_-* &quot;-&quot;\ _F_t_-;_-@_-"/>
    <numFmt numFmtId="211" formatCode="_-* #,##0.00\ _F_t_-;\-* #,##0.00\ _F_t_-;_-* &quot;-&quot;??\ _F_t_-;_-@_-"/>
    <numFmt numFmtId="212" formatCode="#.00"/>
    <numFmt numFmtId="213" formatCode="#,##0.000_);\(#,##0.000\)"/>
    <numFmt numFmtId="214" formatCode="&quot;$&quot;#,##0.0_);[Red]\(&quot;$&quot;#,##0.0\)"/>
    <numFmt numFmtId="215" formatCode="_-* #,##0\ &quot;Pta&quot;_-;\-* #,##0\ &quot;Pta&quot;_-;_-* &quot;-&quot;\ &quot;Pta&quot;_-;_-@_-"/>
    <numFmt numFmtId="216" formatCode="_-* #,##0.00\ &quot;Pta&quot;_-;\-* #,##0.00\ &quot;Pta&quot;_-;_-* &quot;-&quot;??\ &quot;Pta&quot;_-;_-@_-"/>
    <numFmt numFmtId="217" formatCode="mmm\-yy_)"/>
    <numFmt numFmtId="218" formatCode="mmm_)"/>
    <numFmt numFmtId="219" formatCode="_(&quot;$&quot;* #,##0.0_);_(&quot;$&quot;* \(#,##0.0\);_(&quot;$&quot;* &quot;-&quot;?_);_(@_)"/>
    <numFmt numFmtId="220" formatCode="0.00_)"/>
    <numFmt numFmtId="221" formatCode="General_)"/>
    <numFmt numFmtId="222" formatCode="0.00_);[Red]\(0.00\)"/>
    <numFmt numFmtId="223" formatCode="0.000"/>
    <numFmt numFmtId="224" formatCode="0.000000"/>
    <numFmt numFmtId="225" formatCode="0%;[Red]\-0%"/>
    <numFmt numFmtId="226" formatCode="0.0%;[Red]\-0.0%"/>
    <numFmt numFmtId="227" formatCode="_-* #,##0\ _P_t_a_-;\-* #,##0\ _P_t_a_-;_-* &quot;-&quot;\ _P_t_a_-;_-@_-"/>
    <numFmt numFmtId="228" formatCode="_-* #,##0.00\ _P_t_a_-;\-* #,##0.00\ _P_t_a_-;_-* &quot;-&quot;??\ _P_t_a_-;_-@_-"/>
    <numFmt numFmtId="229" formatCode="0.00000%"/>
    <numFmt numFmtId="230" formatCode="0.0_);\(0.0\)"/>
    <numFmt numFmtId="231" formatCode="_(* #,##0.00000_);_(* \(#,##0.00000\);_(* &quot;-&quot;??_);_(@_)"/>
    <numFmt numFmtId="232" formatCode="_-* #,##0.00\ &quot;€&quot;_-;\-* #,##0.00\ &quot;€&quot;_-;_-* &quot;-&quot;??\ &quot;€&quot;_-;_-@_-"/>
    <numFmt numFmtId="233" formatCode="_-* #,##0\ &quot;zł&quot;_-;\-* #,##0\ &quot;zł&quot;_-;_-* &quot;-&quot;\ &quot;zł&quot;_-;_-@_-"/>
    <numFmt numFmtId="234" formatCode="_-* #,##0.00\ &quot;zł&quot;_-;\-* #,##0.00\ &quot;zł&quot;_-;_-* &quot;-&quot;??\ &quot;zł&quot;_-;_-@_-"/>
    <numFmt numFmtId="235" formatCode="###0_);[Red]\(###0\)"/>
    <numFmt numFmtId="236" formatCode="&quot;$&quot;#.##0_);&quot;\&quot;&quot;\&quot;&quot;\&quot;&quot;\&quot;&quot;\&quot;&quot;\&quot;\(&quot;$&quot;#.##0&quot;\&quot;&quot;\&quot;&quot;\&quot;&quot;\&quot;&quot;\&quot;&quot;\&quot;\)"/>
    <numFmt numFmtId="237" formatCode="_ * #,##0_ ;_ * \-#,##0_ ;_ * &quot;-&quot;_ ;_ @_ "/>
  </numFmts>
  <fonts count="14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theme="1"/>
      <name val="Calibri"/>
      <family val="2"/>
      <scheme val="minor"/>
    </font>
    <font>
      <b/>
      <u/>
      <sz val="12"/>
      <color theme="3" tint="0.39997558519241921"/>
      <name val="Calibri"/>
      <family val="2"/>
      <scheme val="minor"/>
    </font>
    <font>
      <b/>
      <u/>
      <sz val="12"/>
      <color theme="5"/>
      <name val="Calibri"/>
      <family val="2"/>
      <scheme val="minor"/>
    </font>
    <font>
      <b/>
      <u/>
      <sz val="12"/>
      <color theme="6" tint="-0.249977111117893"/>
      <name val="Calibri"/>
      <family val="2"/>
      <scheme val="minor"/>
    </font>
    <font>
      <b/>
      <sz val="11"/>
      <color theme="5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6" tint="0.59999389629810485"/>
      <name val="Calibri"/>
      <family val="2"/>
      <scheme val="minor"/>
    </font>
    <font>
      <sz val="11"/>
      <name val="Calibri"/>
      <family val="2"/>
      <scheme val="minor"/>
    </font>
    <font>
      <sz val="11"/>
      <color theme="9" tint="0.79998168889431442"/>
      <name val="Calibri"/>
      <family val="2"/>
      <scheme val="minor"/>
    </font>
    <font>
      <sz val="11"/>
      <color theme="6" tint="0.59996337778862885"/>
      <name val="Calibri"/>
      <family val="2"/>
      <scheme val="minor"/>
    </font>
    <font>
      <b/>
      <sz val="11"/>
      <color theme="5" tint="-0.24994659260841701"/>
      <name val="Calibri"/>
      <family val="2"/>
      <scheme val="minor"/>
    </font>
    <font>
      <b/>
      <sz val="11"/>
      <color theme="7" tint="-0.249977111117893"/>
      <name val="Calibri"/>
      <family val="2"/>
      <scheme val="minor"/>
    </font>
    <font>
      <b/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26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8"/>
      <name val="Verdana"/>
      <family val="2"/>
    </font>
    <font>
      <b/>
      <sz val="14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indexed="8"/>
      <name val="MS Sans Serif"/>
      <family val="2"/>
    </font>
    <font>
      <sz val="10"/>
      <name val="바탕체"/>
      <family val="1"/>
      <charset val="129"/>
    </font>
    <font>
      <sz val="12"/>
      <name val="Times New Roman"/>
      <family val="1"/>
    </font>
    <font>
      <sz val="10"/>
      <name val="Helv"/>
      <charset val="204"/>
    </font>
    <font>
      <sz val="10"/>
      <name val="Geneva"/>
      <family val="2"/>
    </font>
    <font>
      <sz val="10"/>
      <name val="Times New Roman"/>
      <family val="1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8"/>
      <name val="Arial"/>
      <family val="2"/>
    </font>
    <font>
      <sz val="14"/>
      <color indexed="12"/>
      <name val="Arial Narrow"/>
      <family val="2"/>
    </font>
    <font>
      <sz val="8"/>
      <name val="Courier New"/>
      <family val="3"/>
    </font>
    <font>
      <sz val="8"/>
      <name val="Times New Roman"/>
      <family val="1"/>
    </font>
    <font>
      <b/>
      <sz val="11"/>
      <color indexed="63"/>
      <name val="Calibri"/>
      <family val="2"/>
    </font>
    <font>
      <sz val="10"/>
      <name val="Courier"/>
      <family val="3"/>
    </font>
    <font>
      <sz val="11"/>
      <color indexed="20"/>
      <name val="Calibri"/>
      <family val="2"/>
    </font>
    <font>
      <sz val="11"/>
      <color indexed="16"/>
      <name val="Calibri"/>
      <family val="2"/>
    </font>
    <font>
      <b/>
      <sz val="11"/>
      <color indexed="52"/>
      <name val="Calibri"/>
      <family val="2"/>
    </font>
    <font>
      <u/>
      <sz val="10"/>
      <color indexed="14"/>
      <name val="MS Sans Serif"/>
      <family val="2"/>
    </font>
    <font>
      <sz val="8"/>
      <color indexed="10"/>
      <name val="Arial"/>
      <family val="2"/>
    </font>
    <font>
      <b/>
      <sz val="10"/>
      <color indexed="9"/>
      <name val="Arial"/>
      <family val="2"/>
    </font>
    <font>
      <sz val="11"/>
      <name val="Helvetica"/>
      <family val="2"/>
    </font>
    <font>
      <sz val="12"/>
      <name val="Tms Rmn"/>
    </font>
    <font>
      <sz val="7"/>
      <name val="Wingdings"/>
      <charset val="2"/>
    </font>
    <font>
      <b/>
      <sz val="10"/>
      <name val="Helv"/>
      <family val="2"/>
    </font>
    <font>
      <b/>
      <sz val="10"/>
      <color indexed="12"/>
      <name val="Arial"/>
      <family val="2"/>
    </font>
    <font>
      <b/>
      <sz val="11"/>
      <color indexed="9"/>
      <name val="Calibri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sz val="10"/>
      <color indexed="12"/>
      <name val="Times New Roman"/>
      <family val="1"/>
    </font>
    <font>
      <sz val="10"/>
      <color indexed="11"/>
      <name val="Times New Roman"/>
      <family val="1"/>
    </font>
    <font>
      <sz val="8"/>
      <name val="Helvetica"/>
      <family val="2"/>
    </font>
    <font>
      <sz val="10"/>
      <color indexed="10"/>
      <name val="Times New Roman"/>
      <family val="1"/>
    </font>
    <font>
      <sz val="11"/>
      <name val="Tms Rmn"/>
    </font>
    <font>
      <sz val="10"/>
      <name val="Univers (E1)"/>
    </font>
    <font>
      <sz val="12"/>
      <name val="바탕체"/>
      <family val="1"/>
      <charset val="129"/>
    </font>
    <font>
      <sz val="1"/>
      <color indexed="8"/>
      <name val="Courier"/>
      <family val="3"/>
    </font>
    <font>
      <sz val="10"/>
      <name val="MS Serif"/>
      <family val="1"/>
    </font>
    <font>
      <sz val="8"/>
      <color indexed="17"/>
      <name val="Arial"/>
      <family val="2"/>
    </font>
    <font>
      <b/>
      <sz val="10"/>
      <name val="Times New Roman"/>
      <family val="1"/>
    </font>
    <font>
      <sz val="10"/>
      <name val="MS Sans Serif"/>
      <family val="2"/>
    </font>
    <font>
      <sz val="11"/>
      <color indexed="62"/>
      <name val="Calibri"/>
      <family val="2"/>
    </font>
    <font>
      <sz val="10"/>
      <color indexed="16"/>
      <name val="MS Serif"/>
      <family val="1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0"/>
      <name val="Arial CE"/>
      <charset val="238"/>
    </font>
    <font>
      <sz val="1"/>
      <color indexed="16"/>
      <name val="Courier"/>
      <family val="3"/>
    </font>
    <font>
      <sz val="10"/>
      <name val="Helvetica"/>
      <family val="2"/>
    </font>
    <font>
      <sz val="11"/>
      <color indexed="17"/>
      <name val="Calibri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"/>
      <color indexed="8"/>
      <name val="Courier"/>
      <family val="3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b/>
      <sz val="1"/>
      <color indexed="16"/>
      <name val="Courier"/>
      <family val="3"/>
    </font>
    <font>
      <b/>
      <sz val="8"/>
      <name val="MS Sans Serif"/>
      <family val="2"/>
    </font>
    <font>
      <b/>
      <sz val="9"/>
      <name val="Helv"/>
    </font>
    <font>
      <sz val="9"/>
      <name val="Helv"/>
    </font>
    <font>
      <sz val="10"/>
      <color indexed="9"/>
      <name val="Times New Roman"/>
      <family val="1"/>
    </font>
    <font>
      <sz val="10"/>
      <color indexed="9"/>
      <name val="Univers (WN)"/>
    </font>
    <font>
      <u/>
      <sz val="10"/>
      <color indexed="36"/>
      <name val="Arial"/>
      <family val="2"/>
    </font>
    <font>
      <u/>
      <sz val="10"/>
      <color indexed="12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</font>
    <font>
      <u/>
      <sz val="12"/>
      <color theme="10"/>
      <name val="Calibri"/>
      <family val="2"/>
      <scheme val="minor"/>
    </font>
    <font>
      <sz val="8"/>
      <name val="Helv"/>
    </font>
    <font>
      <sz val="11"/>
      <color indexed="12"/>
      <name val="Arial"/>
      <family val="2"/>
    </font>
    <font>
      <b/>
      <sz val="11"/>
      <color indexed="39"/>
      <name val="Arial"/>
      <family val="2"/>
    </font>
    <font>
      <sz val="12"/>
      <name val="Helv"/>
    </font>
    <font>
      <b/>
      <sz val="10"/>
      <name val="Book Antiqua"/>
      <family val="1"/>
    </font>
    <font>
      <sz val="11"/>
      <color indexed="52"/>
      <name val="Calibri"/>
      <family val="2"/>
    </font>
    <font>
      <sz val="12"/>
      <color indexed="9"/>
      <name val="Helv"/>
    </font>
    <font>
      <b/>
      <sz val="14"/>
      <name val="Times New Roman"/>
      <family val="1"/>
    </font>
    <font>
      <b/>
      <sz val="11"/>
      <name val="Helv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i/>
      <sz val="16"/>
      <name val="Helv"/>
    </font>
    <font>
      <sz val="11"/>
      <name val="Arial"/>
      <family val="2"/>
    </font>
    <font>
      <sz val="8"/>
      <color indexed="22"/>
      <name val="Arial"/>
      <family val="2"/>
    </font>
    <font>
      <sz val="9"/>
      <name val="Arial"/>
      <family val="2"/>
    </font>
    <font>
      <sz val="10"/>
      <name val="HelvEEW31"/>
      <charset val="238"/>
    </font>
    <font>
      <sz val="12"/>
      <color indexed="8"/>
      <name val="Tms Rmn"/>
    </font>
    <font>
      <b/>
      <i/>
      <sz val="8"/>
      <name val="Book Antiqua"/>
      <family val="1"/>
    </font>
    <font>
      <sz val="12"/>
      <color indexed="8"/>
      <name val="Arial MT"/>
    </font>
    <font>
      <sz val="11"/>
      <name val="‚l‚r –¾’©"/>
      <charset val="128"/>
    </font>
    <font>
      <sz val="10"/>
      <name val="Book Antiqua"/>
      <family val="1"/>
    </font>
    <font>
      <b/>
      <sz val="8"/>
      <name val="Arial"/>
      <family val="2"/>
    </font>
    <font>
      <sz val="10"/>
      <name val="Arial MT"/>
    </font>
    <font>
      <sz val="10"/>
      <name val="Univers (W1)"/>
    </font>
    <font>
      <sz val="10"/>
      <name val="Tms Rmn"/>
    </font>
    <font>
      <b/>
      <sz val="10"/>
      <name val="MS Sans Serif"/>
      <family val="2"/>
    </font>
    <font>
      <sz val="8"/>
      <name val="Wingdings"/>
      <charset val="2"/>
    </font>
    <font>
      <b/>
      <sz val="12"/>
      <name val="Times New Roman"/>
      <family val="1"/>
    </font>
    <font>
      <b/>
      <sz val="14"/>
      <name val="Arial Narrow"/>
      <family val="2"/>
    </font>
    <font>
      <sz val="8"/>
      <name val="MS Sans Serif"/>
      <family val="2"/>
    </font>
    <font>
      <sz val="12"/>
      <name val="swiss"/>
    </font>
    <font>
      <b/>
      <sz val="12"/>
      <name val="MS Sans Serif"/>
      <family val="2"/>
    </font>
    <font>
      <sz val="12"/>
      <name val="MS Sans Serif"/>
      <family val="2"/>
    </font>
    <font>
      <b/>
      <sz val="8"/>
      <color indexed="8"/>
      <name val="Helv"/>
    </font>
    <font>
      <b/>
      <sz val="12"/>
      <name val="Univers (WN)"/>
    </font>
    <font>
      <b/>
      <sz val="10"/>
      <name val="Univers (WN)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b/>
      <sz val="14"/>
      <color indexed="12"/>
      <name val="Arial"/>
      <family val="2"/>
    </font>
    <font>
      <b/>
      <sz val="24"/>
      <name val="Arial"/>
      <family val="2"/>
    </font>
    <font>
      <b/>
      <sz val="8"/>
      <name val="Tms Rmn"/>
    </font>
    <font>
      <sz val="11"/>
      <color indexed="10"/>
      <name val="Calibri"/>
      <family val="2"/>
    </font>
    <font>
      <b/>
      <sz val="1"/>
      <name val="Arial"/>
      <family val="2"/>
    </font>
    <font>
      <b/>
      <i/>
      <sz val="10"/>
      <color rgb="FF7030A0"/>
      <name val="Calibri"/>
      <family val="2"/>
      <scheme val="minor"/>
    </font>
    <font>
      <b/>
      <sz val="10"/>
      <color rgb="FF7030A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name val="Calibri"/>
      <family val="2"/>
      <scheme val="minor"/>
    </font>
  </fonts>
  <fills count="5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1"/>
        <bgColor indexed="64"/>
      </patternFill>
    </fill>
    <fill>
      <patternFill patternType="lightUp">
        <bgColor theme="9" tint="0.39994506668294322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6" tint="0.39994506668294322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8" tint="0.39994506668294322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rgb="FFFFC7CE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9"/>
        <bgColor indexed="64"/>
      </patternFill>
    </fill>
    <fill>
      <patternFill patternType="gray125">
        <bgColor indexed="31"/>
      </patternFill>
    </fill>
    <fill>
      <patternFill patternType="solid">
        <fgColor indexed="26"/>
        <bgColor indexed="64"/>
      </patternFill>
    </fill>
    <fill>
      <patternFill patternType="solid">
        <fgColor indexed="55"/>
      </patternFill>
    </fill>
    <fill>
      <patternFill patternType="solid">
        <fgColor indexed="3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lightGray">
        <bgColor indexed="9"/>
      </patternFill>
    </fill>
    <fill>
      <patternFill patternType="solid">
        <fgColor indexed="29"/>
        <bgColor indexed="40"/>
      </patternFill>
    </fill>
    <fill>
      <patternFill patternType="solid">
        <fgColor indexed="9"/>
        <bgColor indexed="9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theme="0"/>
        <bgColor indexed="64"/>
      </patternFill>
    </fill>
  </fills>
  <borders count="10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thick">
        <color theme="5"/>
      </left>
      <right style="thick">
        <color theme="5"/>
      </right>
      <top/>
      <bottom/>
      <diagonal/>
    </border>
    <border>
      <left style="thick">
        <color theme="9" tint="-0.499984740745262"/>
      </left>
      <right style="thick">
        <color theme="9" tint="-0.499984740745262"/>
      </right>
      <top style="thin">
        <color theme="1"/>
      </top>
      <bottom style="thin">
        <color theme="1"/>
      </bottom>
      <diagonal/>
    </border>
    <border>
      <left style="mediumDashed">
        <color theme="9" tint="0.39994506668294322"/>
      </left>
      <right/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 style="medium">
        <color auto="1"/>
      </bottom>
      <diagonal/>
    </border>
    <border>
      <left/>
      <right/>
      <top style="double">
        <color auto="1"/>
      </top>
      <bottom style="medium">
        <color auto="1"/>
      </bottom>
      <diagonal/>
    </border>
    <border>
      <left/>
      <right style="double">
        <color auto="1"/>
      </right>
      <top style="double">
        <color auto="1"/>
      </top>
      <bottom style="medium">
        <color auto="1"/>
      </bottom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medium">
        <color indexed="20"/>
      </left>
      <right/>
      <top style="medium">
        <color indexed="20"/>
      </top>
      <bottom style="medium">
        <color indexed="20"/>
      </bottom>
      <diagonal/>
    </border>
    <border>
      <left/>
      <right/>
      <top style="medium">
        <color indexed="20"/>
      </top>
      <bottom style="medium">
        <color indexed="20"/>
      </bottom>
      <diagonal/>
    </border>
    <border>
      <left style="medium">
        <color rgb="FF7030A0"/>
      </left>
      <right style="thin">
        <color auto="1"/>
      </right>
      <top/>
      <bottom style="medium">
        <color rgb="FF7030A0"/>
      </bottom>
      <diagonal/>
    </border>
    <border>
      <left style="thin">
        <color auto="1"/>
      </left>
      <right style="thin">
        <color auto="1"/>
      </right>
      <top/>
      <bottom style="medium">
        <color rgb="FF7030A0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n">
        <color indexed="1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double">
        <color auto="1"/>
      </right>
      <top/>
      <bottom style="thin">
        <color auto="1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tted">
        <color auto="1"/>
      </bottom>
      <diagonal/>
    </border>
    <border>
      <left style="thick">
        <color auto="1"/>
      </left>
      <right/>
      <top/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double">
        <color auto="1"/>
      </top>
      <bottom/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 style="thin">
        <color auto="1"/>
      </right>
      <top/>
      <bottom style="medium">
        <color rgb="FF7030A0"/>
      </bottom>
      <diagonal/>
    </border>
    <border>
      <left style="thin">
        <color auto="1"/>
      </left>
      <right style="medium">
        <color indexed="20"/>
      </right>
      <top style="medium">
        <color indexed="20"/>
      </top>
      <bottom/>
      <diagonal/>
    </border>
    <border>
      <left style="medium">
        <color rgb="FF7030A0"/>
      </left>
      <right style="thin">
        <color rgb="FF7030A0"/>
      </right>
      <top style="medium">
        <color rgb="FF7030A0"/>
      </top>
      <bottom/>
      <diagonal/>
    </border>
    <border>
      <left style="thin">
        <color rgb="FF7030A0"/>
      </left>
      <right style="thin">
        <color rgb="FF7030A0"/>
      </right>
      <top style="medium">
        <color rgb="FF7030A0"/>
      </top>
      <bottom/>
      <diagonal/>
    </border>
    <border>
      <left/>
      <right style="thin">
        <color rgb="FF7030A0"/>
      </right>
      <top style="medium">
        <color rgb="FF7030A0"/>
      </top>
      <bottom style="thin">
        <color rgb="FF7030A0"/>
      </bottom>
      <diagonal/>
    </border>
    <border>
      <left style="thin">
        <color rgb="FF7030A0"/>
      </left>
      <right style="thin">
        <color rgb="FF7030A0"/>
      </right>
      <top style="medium">
        <color rgb="FF7030A0"/>
      </top>
      <bottom style="thin">
        <color rgb="FF7030A0"/>
      </bottom>
      <diagonal/>
    </border>
    <border>
      <left style="thin">
        <color rgb="FF7030A0"/>
      </left>
      <right/>
      <top style="medium">
        <color rgb="FF7030A0"/>
      </top>
      <bottom style="thin">
        <color rgb="FF7030A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rgb="FF7030A0"/>
      </left>
      <right style="thin">
        <color rgb="FF7030A0"/>
      </right>
      <top/>
      <bottom/>
      <diagonal/>
    </border>
    <border>
      <left style="thin">
        <color rgb="FF7030A0"/>
      </left>
      <right style="thin">
        <color rgb="FF7030A0"/>
      </right>
      <top/>
      <bottom/>
      <diagonal/>
    </border>
    <border>
      <left/>
      <right style="thin">
        <color rgb="FF7030A0"/>
      </right>
      <top style="thin">
        <color rgb="FF7030A0"/>
      </top>
      <bottom style="thin">
        <color rgb="FF7030A0"/>
      </bottom>
      <diagonal/>
    </border>
    <border>
      <left style="thin">
        <color rgb="FF7030A0"/>
      </left>
      <right style="thin">
        <color rgb="FF7030A0"/>
      </right>
      <top style="thin">
        <color rgb="FF7030A0"/>
      </top>
      <bottom style="thin">
        <color rgb="FF7030A0"/>
      </bottom>
      <diagonal/>
    </border>
    <border>
      <left style="thin">
        <color rgb="FF7030A0"/>
      </left>
      <right/>
      <top style="thin">
        <color rgb="FF7030A0"/>
      </top>
      <bottom style="thin">
        <color rgb="FF7030A0"/>
      </bottom>
      <diagonal/>
    </border>
    <border>
      <left style="thin">
        <color rgb="FF7030A0"/>
      </left>
      <right style="thin">
        <color rgb="FF7030A0"/>
      </right>
      <top/>
      <bottom style="medium">
        <color rgb="FF7030A0"/>
      </bottom>
      <diagonal/>
    </border>
    <border>
      <left/>
      <right style="thin">
        <color rgb="FF7030A0"/>
      </right>
      <top style="thin">
        <color rgb="FF7030A0"/>
      </top>
      <bottom style="medium">
        <color rgb="FF7030A0"/>
      </bottom>
      <diagonal/>
    </border>
    <border>
      <left style="thin">
        <color rgb="FF7030A0"/>
      </left>
      <right style="thin">
        <color rgb="FF7030A0"/>
      </right>
      <top style="thin">
        <color rgb="FF7030A0"/>
      </top>
      <bottom style="medium">
        <color rgb="FF7030A0"/>
      </bottom>
      <diagonal/>
    </border>
    <border>
      <left style="thin">
        <color rgb="FF7030A0"/>
      </left>
      <right/>
      <top style="thin">
        <color rgb="FF7030A0"/>
      </top>
      <bottom style="medium">
        <color rgb="FF7030A0"/>
      </bottom>
      <diagonal/>
    </border>
    <border>
      <left/>
      <right style="medium">
        <color indexed="20"/>
      </right>
      <top/>
      <bottom/>
      <diagonal/>
    </border>
    <border>
      <left/>
      <right style="medium">
        <color indexed="20"/>
      </right>
      <top style="thin">
        <color auto="1"/>
      </top>
      <bottom/>
      <diagonal/>
    </border>
    <border>
      <left/>
      <right style="medium">
        <color indexed="20"/>
      </right>
      <top style="thin">
        <color auto="1"/>
      </top>
      <bottom style="medium">
        <color rgb="FF7030A0"/>
      </bottom>
      <diagonal/>
    </border>
    <border>
      <left style="thin">
        <color rgb="FF7030A0"/>
      </left>
      <right style="medium">
        <color indexed="20"/>
      </right>
      <top style="medium">
        <color rgb="FF7030A0"/>
      </top>
      <bottom style="thin">
        <color rgb="FF7030A0"/>
      </bottom>
      <diagonal/>
    </border>
    <border>
      <left style="medium">
        <color rgb="FF7030A0"/>
      </left>
      <right style="thin">
        <color rgb="FF7030A0"/>
      </right>
      <top/>
      <bottom style="medium">
        <color rgb="FF7030A0"/>
      </bottom>
      <diagonal/>
    </border>
    <border>
      <left style="thin">
        <color rgb="FF7030A0"/>
      </left>
      <right style="medium">
        <color indexed="20"/>
      </right>
      <top style="thin">
        <color rgb="FF7030A0"/>
      </top>
      <bottom style="medium">
        <color rgb="FF7030A0"/>
      </bottom>
      <diagonal/>
    </border>
    <border>
      <left style="medium">
        <color rgb="FF7030A0"/>
      </left>
      <right/>
      <top style="medium">
        <color rgb="FF7030A0"/>
      </top>
      <bottom style="medium">
        <color rgb="FF7030A0"/>
      </bottom>
      <diagonal/>
    </border>
    <border>
      <left/>
      <right style="thin">
        <color rgb="FF7030A0"/>
      </right>
      <top style="medium">
        <color rgb="FF7030A0"/>
      </top>
      <bottom style="medium">
        <color rgb="FF7030A0"/>
      </bottom>
      <diagonal/>
    </border>
    <border>
      <left style="thin">
        <color rgb="FF7030A0"/>
      </left>
      <right/>
      <top style="medium">
        <color rgb="FF7030A0"/>
      </top>
      <bottom style="medium">
        <color rgb="FF7030A0"/>
      </bottom>
      <diagonal/>
    </border>
    <border>
      <left/>
      <right/>
      <top style="medium">
        <color rgb="FF7030A0"/>
      </top>
      <bottom style="medium">
        <color rgb="FF7030A0"/>
      </bottom>
      <diagonal/>
    </border>
    <border>
      <left/>
      <right style="medium">
        <color indexed="20"/>
      </right>
      <top style="medium">
        <color rgb="FF7030A0"/>
      </top>
      <bottom style="medium">
        <color rgb="FF7030A0"/>
      </bottom>
      <diagonal/>
    </border>
    <border>
      <left/>
      <right/>
      <top style="medium">
        <color rgb="FF7030A0"/>
      </top>
      <bottom/>
      <diagonal/>
    </border>
    <border>
      <left style="medium">
        <color rgb="FF7030A0"/>
      </left>
      <right style="medium">
        <color indexed="20"/>
      </right>
      <top style="medium">
        <color rgb="FF7030A0"/>
      </top>
      <bottom/>
      <diagonal/>
    </border>
    <border>
      <left style="thin">
        <color rgb="FF7030A0"/>
      </left>
      <right style="medium">
        <color rgb="FF7030A0"/>
      </right>
      <top style="medium">
        <color rgb="FF7030A0"/>
      </top>
      <bottom style="thin">
        <color rgb="FF7030A0"/>
      </bottom>
      <diagonal/>
    </border>
    <border>
      <left style="thin">
        <color rgb="FF7030A0"/>
      </left>
      <right style="medium">
        <color rgb="FF7030A0"/>
      </right>
      <top style="thin">
        <color rgb="FF7030A0"/>
      </top>
      <bottom style="thin">
        <color rgb="FF7030A0"/>
      </bottom>
      <diagonal/>
    </border>
    <border>
      <left style="medium">
        <color rgb="FF7030A0"/>
      </left>
      <right style="medium">
        <color indexed="20"/>
      </right>
      <top style="thin">
        <color auto="1"/>
      </top>
      <bottom/>
      <diagonal/>
    </border>
    <border>
      <left style="medium">
        <color rgb="FF7030A0"/>
      </left>
      <right style="thin">
        <color rgb="FF7030A0"/>
      </right>
      <top style="medium">
        <color rgb="FF7030A0"/>
      </top>
      <bottom style="medium">
        <color rgb="FF7030A0"/>
      </bottom>
      <diagonal/>
    </border>
    <border>
      <left style="thin">
        <color rgb="FF7030A0"/>
      </left>
      <right style="thin">
        <color rgb="FF7030A0"/>
      </right>
      <top style="medium">
        <color rgb="FF7030A0"/>
      </top>
      <bottom style="medium">
        <color rgb="FF7030A0"/>
      </bottom>
      <diagonal/>
    </border>
    <border>
      <left style="thin">
        <color rgb="FF7030A0"/>
      </left>
      <right style="medium">
        <color rgb="FF7030A0"/>
      </right>
      <top style="medium">
        <color rgb="FF7030A0"/>
      </top>
      <bottom style="medium">
        <color rgb="FF7030A0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2349">
    <xf numFmtId="0" fontId="0" fillId="0" borderId="0"/>
    <xf numFmtId="0" fontId="2" fillId="0" borderId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1" fillId="0" borderId="0"/>
    <xf numFmtId="171" fontId="21" fillId="0" borderId="0"/>
    <xf numFmtId="171" fontId="2" fillId="0" borderId="0"/>
    <xf numFmtId="171" fontId="2" fillId="0" borderId="0"/>
    <xf numFmtId="171" fontId="30" fillId="0" borderId="0"/>
    <xf numFmtId="171" fontId="31" fillId="0" borderId="0"/>
    <xf numFmtId="171" fontId="32" fillId="0" borderId="0"/>
    <xf numFmtId="171" fontId="2" fillId="0" borderId="0"/>
    <xf numFmtId="171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0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0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172" fontId="2" fillId="0" borderId="0"/>
    <xf numFmtId="0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3" fillId="0" borderId="0"/>
    <xf numFmtId="171" fontId="33" fillId="0" borderId="0"/>
    <xf numFmtId="171" fontId="33" fillId="0" borderId="0"/>
    <xf numFmtId="171" fontId="33" fillId="0" borderId="0"/>
    <xf numFmtId="171" fontId="2" fillId="0" borderId="0"/>
    <xf numFmtId="0" fontId="33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4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3" fillId="0" borderId="0"/>
    <xf numFmtId="171" fontId="33" fillId="0" borderId="0"/>
    <xf numFmtId="171" fontId="32" fillId="0" borderId="0"/>
    <xf numFmtId="171" fontId="34" fillId="0" borderId="0"/>
    <xf numFmtId="171" fontId="2" fillId="0" borderId="0" applyNumberFormat="0" applyFill="0" applyBorder="0" applyAlignment="0" applyProtection="0"/>
    <xf numFmtId="171" fontId="33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3" fillId="0" borderId="0"/>
    <xf numFmtId="171" fontId="33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3" fillId="0" borderId="0"/>
    <xf numFmtId="171" fontId="33" fillId="0" borderId="0"/>
    <xf numFmtId="171" fontId="33" fillId="0" borderId="0"/>
    <xf numFmtId="171" fontId="33" fillId="0" borderId="0"/>
    <xf numFmtId="171" fontId="33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3" fillId="0" borderId="0"/>
    <xf numFmtId="171" fontId="2" fillId="0" borderId="0"/>
    <xf numFmtId="0" fontId="2" fillId="0" borderId="0"/>
    <xf numFmtId="0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2" fillId="0" borderId="0"/>
    <xf numFmtId="171" fontId="32" fillId="0" borderId="0"/>
    <xf numFmtId="171" fontId="33" fillId="0" borderId="0"/>
    <xf numFmtId="171" fontId="33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3" fillId="0" borderId="0"/>
    <xf numFmtId="171" fontId="33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3" fillId="0" borderId="0"/>
    <xf numFmtId="171" fontId="2" fillId="0" borderId="0"/>
    <xf numFmtId="171" fontId="33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3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3" fillId="0" borderId="0"/>
    <xf numFmtId="171" fontId="33" fillId="0" borderId="0"/>
    <xf numFmtId="171" fontId="32" fillId="0" borderId="0"/>
    <xf numFmtId="171" fontId="32" fillId="0" borderId="0"/>
    <xf numFmtId="171" fontId="32" fillId="0" borderId="0"/>
    <xf numFmtId="171" fontId="3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3" fillId="0" borderId="0"/>
    <xf numFmtId="171" fontId="33" fillId="0" borderId="0"/>
    <xf numFmtId="171" fontId="33" fillId="0" borderId="0"/>
    <xf numFmtId="171" fontId="33" fillId="0" borderId="0"/>
    <xf numFmtId="0" fontId="33" fillId="0" borderId="0"/>
    <xf numFmtId="0" fontId="33" fillId="0" borderId="0"/>
    <xf numFmtId="171" fontId="33" fillId="0" borderId="0"/>
    <xf numFmtId="171" fontId="32" fillId="0" borderId="0"/>
    <xf numFmtId="171" fontId="32" fillId="0" borderId="0"/>
    <xf numFmtId="171" fontId="33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3" fillId="0" borderId="0"/>
    <xf numFmtId="171" fontId="33" fillId="0" borderId="0"/>
    <xf numFmtId="0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5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6" fillId="0" borderId="0">
      <alignment vertical="top"/>
    </xf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9" fontId="2" fillId="19" borderId="0"/>
    <xf numFmtId="9" fontId="2" fillId="19" borderId="0"/>
    <xf numFmtId="173" fontId="35" fillId="0" borderId="0" applyFont="0" applyFill="0" applyBorder="0" applyAlignment="0" applyProtection="0">
      <protection locked="0"/>
    </xf>
    <xf numFmtId="171" fontId="3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2" fillId="0" borderId="0"/>
    <xf numFmtId="174" fontId="35" fillId="0" borderId="0" applyFont="0" applyFill="0" applyBorder="0" applyAlignment="0" applyProtection="0"/>
    <xf numFmtId="175" fontId="35" fillId="0" borderId="0"/>
    <xf numFmtId="176" fontId="35" fillId="0" borderId="0" applyFont="0" applyFill="0" applyBorder="0" applyAlignment="0" applyProtection="0">
      <protection locked="0"/>
    </xf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21" fillId="20" borderId="0" applyNumberFormat="0" applyBorder="0" applyAlignment="0" applyProtection="0"/>
    <xf numFmtId="171" fontId="21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21" fillId="21" borderId="0" applyNumberFormat="0" applyBorder="0" applyAlignment="0" applyProtection="0"/>
    <xf numFmtId="171" fontId="21" fillId="21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21" fillId="23" borderId="0" applyNumberFormat="0" applyBorder="0" applyAlignment="0" applyProtection="0"/>
    <xf numFmtId="171" fontId="21" fillId="23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4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21" fillId="25" borderId="0" applyNumberFormat="0" applyBorder="0" applyAlignment="0" applyProtection="0"/>
    <xf numFmtId="171" fontId="21" fillId="25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0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1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3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6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21" fillId="30" borderId="0" applyNumberFormat="0" applyBorder="0" applyAlignment="0" applyProtection="0"/>
    <xf numFmtId="171" fontId="21" fillId="30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1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8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2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29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30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5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27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7" fillId="32" borderId="0" applyNumberFormat="0" applyBorder="0" applyAlignment="0" applyProtection="0"/>
    <xf numFmtId="171" fontId="38" fillId="33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3" borderId="0" applyNumberFormat="0" applyBorder="0" applyAlignment="0" applyProtection="0"/>
    <xf numFmtId="171" fontId="38" fillId="33" borderId="0" applyNumberFormat="0" applyBorder="0" applyAlignment="0" applyProtection="0"/>
    <xf numFmtId="171" fontId="38" fillId="33" borderId="0" applyNumberFormat="0" applyBorder="0" applyAlignment="0" applyProtection="0"/>
    <xf numFmtId="171" fontId="38" fillId="33" borderId="0" applyNumberFormat="0" applyBorder="0" applyAlignment="0" applyProtection="0"/>
    <xf numFmtId="171" fontId="38" fillId="33" borderId="0" applyNumberFormat="0" applyBorder="0" applyAlignment="0" applyProtection="0"/>
    <xf numFmtId="171" fontId="38" fillId="33" borderId="0" applyNumberFormat="0" applyBorder="0" applyAlignment="0" applyProtection="0"/>
    <xf numFmtId="171" fontId="38" fillId="33" borderId="0" applyNumberFormat="0" applyBorder="0" applyAlignment="0" applyProtection="0"/>
    <xf numFmtId="171" fontId="38" fillId="29" borderId="0" applyNumberFormat="0" applyBorder="0" applyAlignment="0" applyProtection="0"/>
    <xf numFmtId="171" fontId="38" fillId="29" borderId="0" applyNumberFormat="0" applyBorder="0" applyAlignment="0" applyProtection="0"/>
    <xf numFmtId="171" fontId="38" fillId="29" borderId="0" applyNumberFormat="0" applyBorder="0" applyAlignment="0" applyProtection="0"/>
    <xf numFmtId="171" fontId="38" fillId="29" borderId="0" applyNumberFormat="0" applyBorder="0" applyAlignment="0" applyProtection="0"/>
    <xf numFmtId="171" fontId="38" fillId="29" borderId="0" applyNumberFormat="0" applyBorder="0" applyAlignment="0" applyProtection="0"/>
    <xf numFmtId="171" fontId="38" fillId="29" borderId="0" applyNumberFormat="0" applyBorder="0" applyAlignment="0" applyProtection="0"/>
    <xf numFmtId="171" fontId="38" fillId="29" borderId="0" applyNumberFormat="0" applyBorder="0" applyAlignment="0" applyProtection="0"/>
    <xf numFmtId="171" fontId="38" fillId="29" borderId="0" applyNumberFormat="0" applyBorder="0" applyAlignment="0" applyProtection="0"/>
    <xf numFmtId="171" fontId="38" fillId="29" borderId="0" applyNumberFormat="0" applyBorder="0" applyAlignment="0" applyProtection="0"/>
    <xf numFmtId="171" fontId="38" fillId="29" borderId="0" applyNumberFormat="0" applyBorder="0" applyAlignment="0" applyProtection="0"/>
    <xf numFmtId="171" fontId="38" fillId="29" borderId="0" applyNumberFormat="0" applyBorder="0" applyAlignment="0" applyProtection="0"/>
    <xf numFmtId="171" fontId="38" fillId="29" borderId="0" applyNumberFormat="0" applyBorder="0" applyAlignment="0" applyProtection="0"/>
    <xf numFmtId="171" fontId="38" fillId="29" borderId="0" applyNumberFormat="0" applyBorder="0" applyAlignment="0" applyProtection="0"/>
    <xf numFmtId="171" fontId="38" fillId="30" borderId="0" applyNumberFormat="0" applyBorder="0" applyAlignment="0" applyProtection="0"/>
    <xf numFmtId="171" fontId="16" fillId="30" borderId="0" applyNumberFormat="0" applyBorder="0" applyAlignment="0" applyProtection="0"/>
    <xf numFmtId="171" fontId="16" fillId="30" borderId="0" applyNumberFormat="0" applyBorder="0" applyAlignment="0" applyProtection="0"/>
    <xf numFmtId="171" fontId="38" fillId="31" borderId="0" applyNumberFormat="0" applyBorder="0" applyAlignment="0" applyProtection="0"/>
    <xf numFmtId="171" fontId="38" fillId="31" borderId="0" applyNumberFormat="0" applyBorder="0" applyAlignment="0" applyProtection="0"/>
    <xf numFmtId="171" fontId="38" fillId="31" borderId="0" applyNumberFormat="0" applyBorder="0" applyAlignment="0" applyProtection="0"/>
    <xf numFmtId="171" fontId="38" fillId="31" borderId="0" applyNumberFormat="0" applyBorder="0" applyAlignment="0" applyProtection="0"/>
    <xf numFmtId="171" fontId="38" fillId="31" borderId="0" applyNumberFormat="0" applyBorder="0" applyAlignment="0" applyProtection="0"/>
    <xf numFmtId="171" fontId="38" fillId="31" borderId="0" applyNumberFormat="0" applyBorder="0" applyAlignment="0" applyProtection="0"/>
    <xf numFmtId="171" fontId="38" fillId="31" borderId="0" applyNumberFormat="0" applyBorder="0" applyAlignment="0" applyProtection="0"/>
    <xf numFmtId="171" fontId="38" fillId="31" borderId="0" applyNumberFormat="0" applyBorder="0" applyAlignment="0" applyProtection="0"/>
    <xf numFmtId="171" fontId="38" fillId="31" borderId="0" applyNumberFormat="0" applyBorder="0" applyAlignment="0" applyProtection="0"/>
    <xf numFmtId="171" fontId="38" fillId="31" borderId="0" applyNumberFormat="0" applyBorder="0" applyAlignment="0" applyProtection="0"/>
    <xf numFmtId="171" fontId="38" fillId="30" borderId="0" applyNumberFormat="0" applyBorder="0" applyAlignment="0" applyProtection="0"/>
    <xf numFmtId="171" fontId="38" fillId="30" borderId="0" applyNumberFormat="0" applyBorder="0" applyAlignment="0" applyProtection="0"/>
    <xf numFmtId="171" fontId="38" fillId="30" borderId="0" applyNumberFormat="0" applyBorder="0" applyAlignment="0" applyProtection="0"/>
    <xf numFmtId="171" fontId="38" fillId="30" borderId="0" applyNumberFormat="0" applyBorder="0" applyAlignment="0" applyProtection="0"/>
    <xf numFmtId="171" fontId="38" fillId="30" borderId="0" applyNumberFormat="0" applyBorder="0" applyAlignment="0" applyProtection="0"/>
    <xf numFmtId="171" fontId="38" fillId="30" borderId="0" applyNumberFormat="0" applyBorder="0" applyAlignment="0" applyProtection="0"/>
    <xf numFmtId="171" fontId="38" fillId="30" borderId="0" applyNumberFormat="0" applyBorder="0" applyAlignment="0" applyProtection="0"/>
    <xf numFmtId="171" fontId="38" fillId="35" borderId="0" applyNumberFormat="0" applyBorder="0" applyAlignment="0" applyProtection="0"/>
    <xf numFmtId="171" fontId="16" fillId="35" borderId="0" applyNumberFormat="0" applyBorder="0" applyAlignment="0" applyProtection="0"/>
    <xf numFmtId="171" fontId="16" fillId="35" borderId="0" applyNumberFormat="0" applyBorder="0" applyAlignment="0" applyProtection="0"/>
    <xf numFmtId="171" fontId="38" fillId="28" borderId="0" applyNumberFormat="0" applyBorder="0" applyAlignment="0" applyProtection="0"/>
    <xf numFmtId="171" fontId="38" fillId="28" borderId="0" applyNumberFormat="0" applyBorder="0" applyAlignment="0" applyProtection="0"/>
    <xf numFmtId="171" fontId="38" fillId="28" borderId="0" applyNumberFormat="0" applyBorder="0" applyAlignment="0" applyProtection="0"/>
    <xf numFmtId="171" fontId="38" fillId="28" borderId="0" applyNumberFormat="0" applyBorder="0" applyAlignment="0" applyProtection="0"/>
    <xf numFmtId="171" fontId="38" fillId="28" borderId="0" applyNumberFormat="0" applyBorder="0" applyAlignment="0" applyProtection="0"/>
    <xf numFmtId="171" fontId="38" fillId="28" borderId="0" applyNumberFormat="0" applyBorder="0" applyAlignment="0" applyProtection="0"/>
    <xf numFmtId="171" fontId="38" fillId="28" borderId="0" applyNumberFormat="0" applyBorder="0" applyAlignment="0" applyProtection="0"/>
    <xf numFmtId="171" fontId="38" fillId="28" borderId="0" applyNumberFormat="0" applyBorder="0" applyAlignment="0" applyProtection="0"/>
    <xf numFmtId="171" fontId="38" fillId="28" borderId="0" applyNumberFormat="0" applyBorder="0" applyAlignment="0" applyProtection="0"/>
    <xf numFmtId="171" fontId="38" fillId="28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6" borderId="0" applyNumberFormat="0" applyBorder="0" applyAlignment="0" applyProtection="0"/>
    <xf numFmtId="171" fontId="16" fillId="36" borderId="0" applyNumberFormat="0" applyBorder="0" applyAlignment="0" applyProtection="0"/>
    <xf numFmtId="171" fontId="16" fillId="36" borderId="0" applyNumberFormat="0" applyBorder="0" applyAlignment="0" applyProtection="0"/>
    <xf numFmtId="171" fontId="38" fillId="22" borderId="0" applyNumberFormat="0" applyBorder="0" applyAlignment="0" applyProtection="0"/>
    <xf numFmtId="171" fontId="38" fillId="22" borderId="0" applyNumberFormat="0" applyBorder="0" applyAlignment="0" applyProtection="0"/>
    <xf numFmtId="171" fontId="38" fillId="22" borderId="0" applyNumberFormat="0" applyBorder="0" applyAlignment="0" applyProtection="0"/>
    <xf numFmtId="171" fontId="38" fillId="22" borderId="0" applyNumberFormat="0" applyBorder="0" applyAlignment="0" applyProtection="0"/>
    <xf numFmtId="171" fontId="38" fillId="22" borderId="0" applyNumberFormat="0" applyBorder="0" applyAlignment="0" applyProtection="0"/>
    <xf numFmtId="171" fontId="38" fillId="22" borderId="0" applyNumberFormat="0" applyBorder="0" applyAlignment="0" applyProtection="0"/>
    <xf numFmtId="171" fontId="38" fillId="22" borderId="0" applyNumberFormat="0" applyBorder="0" applyAlignment="0" applyProtection="0"/>
    <xf numFmtId="171" fontId="38" fillId="22" borderId="0" applyNumberFormat="0" applyBorder="0" applyAlignment="0" applyProtection="0"/>
    <xf numFmtId="171" fontId="38" fillId="22" borderId="0" applyNumberFormat="0" applyBorder="0" applyAlignment="0" applyProtection="0"/>
    <xf numFmtId="171" fontId="38" fillId="22" borderId="0" applyNumberFormat="0" applyBorder="0" applyAlignment="0" applyProtection="0"/>
    <xf numFmtId="171" fontId="38" fillId="36" borderId="0" applyNumberFormat="0" applyBorder="0" applyAlignment="0" applyProtection="0"/>
    <xf numFmtId="171" fontId="38" fillId="36" borderId="0" applyNumberFormat="0" applyBorder="0" applyAlignment="0" applyProtection="0"/>
    <xf numFmtId="171" fontId="38" fillId="36" borderId="0" applyNumberFormat="0" applyBorder="0" applyAlignment="0" applyProtection="0"/>
    <xf numFmtId="171" fontId="38" fillId="36" borderId="0" applyNumberFormat="0" applyBorder="0" applyAlignment="0" applyProtection="0"/>
    <xf numFmtId="171" fontId="38" fillId="36" borderId="0" applyNumberFormat="0" applyBorder="0" applyAlignment="0" applyProtection="0"/>
    <xf numFmtId="171" fontId="38" fillId="36" borderId="0" applyNumberFormat="0" applyBorder="0" applyAlignment="0" applyProtection="0"/>
    <xf numFmtId="171" fontId="38" fillId="36" borderId="0" applyNumberFormat="0" applyBorder="0" applyAlignment="0" applyProtection="0"/>
    <xf numFmtId="171" fontId="38" fillId="33" borderId="0" applyNumberFormat="0" applyBorder="0" applyAlignment="0" applyProtection="0"/>
    <xf numFmtId="171" fontId="38" fillId="29" borderId="0" applyNumberFormat="0" applyBorder="0" applyAlignment="0" applyProtection="0"/>
    <xf numFmtId="171" fontId="38" fillId="30" borderId="0" applyNumberFormat="0" applyBorder="0" applyAlignment="0" applyProtection="0"/>
    <xf numFmtId="171" fontId="38" fillId="35" borderId="0" applyNumberFormat="0" applyBorder="0" applyAlignment="0" applyProtection="0"/>
    <xf numFmtId="171" fontId="38" fillId="34" borderId="0" applyNumberFormat="0" applyBorder="0" applyAlignment="0" applyProtection="0"/>
    <xf numFmtId="171" fontId="38" fillId="36" borderId="0" applyNumberFormat="0" applyBorder="0" applyAlignment="0" applyProtection="0"/>
    <xf numFmtId="171" fontId="38" fillId="37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7" borderId="0" applyNumberFormat="0" applyBorder="0" applyAlignment="0" applyProtection="0"/>
    <xf numFmtId="171" fontId="38" fillId="37" borderId="0" applyNumberFormat="0" applyBorder="0" applyAlignment="0" applyProtection="0"/>
    <xf numFmtId="171" fontId="38" fillId="37" borderId="0" applyNumberFormat="0" applyBorder="0" applyAlignment="0" applyProtection="0"/>
    <xf numFmtId="171" fontId="38" fillId="37" borderId="0" applyNumberFormat="0" applyBorder="0" applyAlignment="0" applyProtection="0"/>
    <xf numFmtId="171" fontId="38" fillId="37" borderId="0" applyNumberFormat="0" applyBorder="0" applyAlignment="0" applyProtection="0"/>
    <xf numFmtId="171" fontId="38" fillId="37" borderId="0" applyNumberFormat="0" applyBorder="0" applyAlignment="0" applyProtection="0"/>
    <xf numFmtId="171" fontId="38" fillId="37" borderId="0" applyNumberFormat="0" applyBorder="0" applyAlignment="0" applyProtection="0"/>
    <xf numFmtId="171" fontId="38" fillId="38" borderId="0" applyNumberFormat="0" applyBorder="0" applyAlignment="0" applyProtection="0"/>
    <xf numFmtId="171" fontId="38" fillId="38" borderId="0" applyNumberFormat="0" applyBorder="0" applyAlignment="0" applyProtection="0"/>
    <xf numFmtId="171" fontId="38" fillId="38" borderId="0" applyNumberFormat="0" applyBorder="0" applyAlignment="0" applyProtection="0"/>
    <xf numFmtId="171" fontId="38" fillId="38" borderId="0" applyNumberFormat="0" applyBorder="0" applyAlignment="0" applyProtection="0"/>
    <xf numFmtId="171" fontId="38" fillId="38" borderId="0" applyNumberFormat="0" applyBorder="0" applyAlignment="0" applyProtection="0"/>
    <xf numFmtId="171" fontId="38" fillId="38" borderId="0" applyNumberFormat="0" applyBorder="0" applyAlignment="0" applyProtection="0"/>
    <xf numFmtId="171" fontId="38" fillId="38" borderId="0" applyNumberFormat="0" applyBorder="0" applyAlignment="0" applyProtection="0"/>
    <xf numFmtId="171" fontId="38" fillId="38" borderId="0" applyNumberFormat="0" applyBorder="0" applyAlignment="0" applyProtection="0"/>
    <xf numFmtId="171" fontId="38" fillId="38" borderId="0" applyNumberFormat="0" applyBorder="0" applyAlignment="0" applyProtection="0"/>
    <xf numFmtId="171" fontId="38" fillId="38" borderId="0" applyNumberFormat="0" applyBorder="0" applyAlignment="0" applyProtection="0"/>
    <xf numFmtId="171" fontId="38" fillId="38" borderId="0" applyNumberFormat="0" applyBorder="0" applyAlignment="0" applyProtection="0"/>
    <xf numFmtId="171" fontId="38" fillId="38" borderId="0" applyNumberFormat="0" applyBorder="0" applyAlignment="0" applyProtection="0"/>
    <xf numFmtId="171" fontId="38" fillId="38" borderId="0" applyNumberFormat="0" applyBorder="0" applyAlignment="0" applyProtection="0"/>
    <xf numFmtId="171" fontId="38" fillId="39" borderId="0" applyNumberFormat="0" applyBorder="0" applyAlignment="0" applyProtection="0"/>
    <xf numFmtId="171" fontId="38" fillId="39" borderId="0" applyNumberFormat="0" applyBorder="0" applyAlignment="0" applyProtection="0"/>
    <xf numFmtId="171" fontId="38" fillId="39" borderId="0" applyNumberFormat="0" applyBorder="0" applyAlignment="0" applyProtection="0"/>
    <xf numFmtId="171" fontId="38" fillId="39" borderId="0" applyNumberFormat="0" applyBorder="0" applyAlignment="0" applyProtection="0"/>
    <xf numFmtId="171" fontId="38" fillId="39" borderId="0" applyNumberFormat="0" applyBorder="0" applyAlignment="0" applyProtection="0"/>
    <xf numFmtId="171" fontId="38" fillId="39" borderId="0" applyNumberFormat="0" applyBorder="0" applyAlignment="0" applyProtection="0"/>
    <xf numFmtId="171" fontId="38" fillId="39" borderId="0" applyNumberFormat="0" applyBorder="0" applyAlignment="0" applyProtection="0"/>
    <xf numFmtId="171" fontId="38" fillId="39" borderId="0" applyNumberFormat="0" applyBorder="0" applyAlignment="0" applyProtection="0"/>
    <xf numFmtId="171" fontId="38" fillId="39" borderId="0" applyNumberFormat="0" applyBorder="0" applyAlignment="0" applyProtection="0"/>
    <xf numFmtId="171" fontId="38" fillId="39" borderId="0" applyNumberFormat="0" applyBorder="0" applyAlignment="0" applyProtection="0"/>
    <xf numFmtId="171" fontId="38" fillId="39" borderId="0" applyNumberFormat="0" applyBorder="0" applyAlignment="0" applyProtection="0"/>
    <xf numFmtId="171" fontId="38" fillId="39" borderId="0" applyNumberFormat="0" applyBorder="0" applyAlignment="0" applyProtection="0"/>
    <xf numFmtId="171" fontId="38" fillId="39" borderId="0" applyNumberFormat="0" applyBorder="0" applyAlignment="0" applyProtection="0"/>
    <xf numFmtId="171" fontId="38" fillId="35" borderId="0" applyNumberFormat="0" applyBorder="0" applyAlignment="0" applyProtection="0"/>
    <xf numFmtId="171" fontId="38" fillId="40" borderId="0" applyNumberFormat="0" applyBorder="0" applyAlignment="0" applyProtection="0"/>
    <xf numFmtId="171" fontId="38" fillId="40" borderId="0" applyNumberFormat="0" applyBorder="0" applyAlignment="0" applyProtection="0"/>
    <xf numFmtId="171" fontId="38" fillId="40" borderId="0" applyNumberFormat="0" applyBorder="0" applyAlignment="0" applyProtection="0"/>
    <xf numFmtId="171" fontId="38" fillId="40" borderId="0" applyNumberFormat="0" applyBorder="0" applyAlignment="0" applyProtection="0"/>
    <xf numFmtId="171" fontId="38" fillId="40" borderId="0" applyNumberFormat="0" applyBorder="0" applyAlignment="0" applyProtection="0"/>
    <xf numFmtId="171" fontId="38" fillId="40" borderId="0" applyNumberFormat="0" applyBorder="0" applyAlignment="0" applyProtection="0"/>
    <xf numFmtId="171" fontId="38" fillId="40" borderId="0" applyNumberFormat="0" applyBorder="0" applyAlignment="0" applyProtection="0"/>
    <xf numFmtId="171" fontId="38" fillId="40" borderId="0" applyNumberFormat="0" applyBorder="0" applyAlignment="0" applyProtection="0"/>
    <xf numFmtId="171" fontId="38" fillId="40" borderId="0" applyNumberFormat="0" applyBorder="0" applyAlignment="0" applyProtection="0"/>
    <xf numFmtId="171" fontId="38" fillId="40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34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9" fillId="0" borderId="0" applyNumberFormat="0" applyAlignment="0"/>
    <xf numFmtId="171" fontId="40" fillId="0" borderId="0" applyBorder="0"/>
    <xf numFmtId="171" fontId="38" fillId="37" borderId="0" applyNumberFormat="0" applyBorder="0" applyAlignment="0" applyProtection="0"/>
    <xf numFmtId="171" fontId="38" fillId="38" borderId="0" applyNumberFormat="0" applyBorder="0" applyAlignment="0" applyProtection="0"/>
    <xf numFmtId="171" fontId="38" fillId="39" borderId="0" applyNumberFormat="0" applyBorder="0" applyAlignment="0" applyProtection="0"/>
    <xf numFmtId="171" fontId="38" fillId="35" borderId="0" applyNumberFormat="0" applyBorder="0" applyAlignment="0" applyProtection="0"/>
    <xf numFmtId="171" fontId="38" fillId="34" borderId="0" applyNumberFormat="0" applyBorder="0" applyAlignment="0" applyProtection="0"/>
    <xf numFmtId="171" fontId="38" fillId="41" borderId="0" applyNumberFormat="0" applyBorder="0" applyAlignment="0" applyProtection="0"/>
    <xf numFmtId="177" fontId="41" fillId="0" borderId="0"/>
    <xf numFmtId="178" fontId="35" fillId="0" borderId="30" applyFill="0" applyBorder="0" applyAlignment="0"/>
    <xf numFmtId="169" fontId="35" fillId="0" borderId="9" applyFont="0" applyFill="0" applyBorder="0"/>
    <xf numFmtId="178" fontId="35" fillId="0" borderId="30" applyFill="0" applyBorder="0" applyAlignment="0"/>
    <xf numFmtId="179" fontId="35" fillId="0" borderId="9" applyFont="0" applyFill="0" applyBorder="0" applyAlignment="0"/>
    <xf numFmtId="178" fontId="35" fillId="0" borderId="0" applyFill="0" applyBorder="0" applyAlignment="0">
      <protection locked="0"/>
    </xf>
    <xf numFmtId="178" fontId="35" fillId="0" borderId="30" applyFill="0" applyBorder="0" applyAlignment="0"/>
    <xf numFmtId="171" fontId="42" fillId="0" borderId="0">
      <alignment horizontal="center" wrapText="1"/>
      <protection locked="0"/>
    </xf>
    <xf numFmtId="171" fontId="43" fillId="28" borderId="39" applyNumberFormat="0" applyAlignment="0" applyProtection="0"/>
    <xf numFmtId="0" fontId="43" fillId="28" borderId="39" applyNumberFormat="0" applyAlignment="0" applyProtection="0"/>
    <xf numFmtId="37" fontId="44" fillId="0" borderId="0"/>
    <xf numFmtId="171" fontId="45" fillId="21" borderId="0" applyNumberFormat="0" applyBorder="0" applyAlignment="0" applyProtection="0"/>
    <xf numFmtId="171" fontId="46" fillId="42" borderId="0" applyNumberFormat="0" applyBorder="0" applyAlignment="0" applyProtection="0"/>
    <xf numFmtId="171" fontId="45" fillId="21" borderId="0" applyNumberFormat="0" applyBorder="0" applyAlignment="0" applyProtection="0"/>
    <xf numFmtId="171" fontId="45" fillId="21" borderId="0" applyNumberFormat="0" applyBorder="0" applyAlignment="0" applyProtection="0"/>
    <xf numFmtId="171" fontId="45" fillId="21" borderId="0" applyNumberFormat="0" applyBorder="0" applyAlignment="0" applyProtection="0"/>
    <xf numFmtId="171" fontId="45" fillId="21" borderId="0" applyNumberFormat="0" applyBorder="0" applyAlignment="0" applyProtection="0"/>
    <xf numFmtId="171" fontId="45" fillId="21" borderId="0" applyNumberFormat="0" applyBorder="0" applyAlignment="0" applyProtection="0"/>
    <xf numFmtId="171" fontId="45" fillId="21" borderId="0" applyNumberFormat="0" applyBorder="0" applyAlignment="0" applyProtection="0"/>
    <xf numFmtId="171" fontId="45" fillId="21" borderId="0" applyNumberFormat="0" applyBorder="0" applyAlignment="0" applyProtection="0"/>
    <xf numFmtId="171" fontId="45" fillId="21" borderId="0" applyNumberFormat="0" applyBorder="0" applyAlignment="0" applyProtection="0"/>
    <xf numFmtId="171" fontId="45" fillId="21" borderId="0" applyNumberFormat="0" applyBorder="0" applyAlignment="0" applyProtection="0"/>
    <xf numFmtId="171" fontId="45" fillId="21" borderId="0" applyNumberFormat="0" applyBorder="0" applyAlignment="0" applyProtection="0"/>
    <xf numFmtId="171" fontId="45" fillId="21" borderId="0" applyNumberFormat="0" applyBorder="0" applyAlignment="0" applyProtection="0"/>
    <xf numFmtId="171" fontId="45" fillId="21" borderId="0" applyNumberFormat="0" applyBorder="0" applyAlignment="0" applyProtection="0"/>
    <xf numFmtId="171" fontId="47" fillId="28" borderId="40" applyNumberFormat="0" applyAlignment="0" applyProtection="0"/>
    <xf numFmtId="0" fontId="47" fillId="28" borderId="40" applyNumberFormat="0" applyAlignment="0" applyProtection="0"/>
    <xf numFmtId="171" fontId="48" fillId="0" borderId="0" applyNumberFormat="0" applyFill="0" applyBorder="0" applyAlignment="0" applyProtection="0"/>
    <xf numFmtId="2" fontId="49" fillId="16" borderId="0" applyAlignment="0">
      <alignment horizontal="right"/>
    </xf>
    <xf numFmtId="180" fontId="39" fillId="0" borderId="30" applyFont="0" applyFill="0" applyBorder="0" applyAlignment="0"/>
    <xf numFmtId="180" fontId="39" fillId="0" borderId="30" applyFont="0" applyFill="0" applyBorder="0" applyAlignment="0"/>
    <xf numFmtId="171" fontId="50" fillId="43" borderId="0" applyNumberFormat="0" applyBorder="0" applyAlignment="0"/>
    <xf numFmtId="168" fontId="51" fillId="44" borderId="38" applyNumberFormat="0" applyFont="0" applyBorder="0" applyAlignment="0"/>
    <xf numFmtId="171" fontId="39" fillId="0" borderId="41"/>
    <xf numFmtId="171" fontId="52" fillId="0" borderId="0" applyNumberFormat="0" applyFill="0" applyBorder="0" applyAlignment="0" applyProtection="0"/>
    <xf numFmtId="40" fontId="53" fillId="0" borderId="0" applyNumberFormat="0" applyBorder="0" applyProtection="0">
      <alignment vertical="top"/>
    </xf>
    <xf numFmtId="171" fontId="2" fillId="0" borderId="0" applyFill="0" applyBorder="0" applyAlignment="0"/>
    <xf numFmtId="171" fontId="2" fillId="0" borderId="0" applyFill="0" applyBorder="0" applyAlignment="0"/>
    <xf numFmtId="181" fontId="33" fillId="0" borderId="0" applyFill="0" applyBorder="0" applyAlignment="0"/>
    <xf numFmtId="182" fontId="33" fillId="0" borderId="0" applyFill="0" applyBorder="0" applyAlignment="0"/>
    <xf numFmtId="183" fontId="2" fillId="0" borderId="0" applyFill="0" applyBorder="0" applyAlignment="0"/>
    <xf numFmtId="183" fontId="2" fillId="0" borderId="0" applyFill="0" applyBorder="0" applyAlignment="0"/>
    <xf numFmtId="184" fontId="32" fillId="0" borderId="0" applyFill="0" applyBorder="0" applyAlignment="0"/>
    <xf numFmtId="169" fontId="33" fillId="0" borderId="0" applyFill="0" applyBorder="0" applyAlignment="0"/>
    <xf numFmtId="185" fontId="33" fillId="0" borderId="0" applyFill="0" applyBorder="0" applyAlignment="0"/>
    <xf numFmtId="181" fontId="33" fillId="0" borderId="0" applyFill="0" applyBorder="0" applyAlignment="0"/>
    <xf numFmtId="3" fontId="39" fillId="0" borderId="0" applyNumberFormat="0" applyFill="0" applyBorder="0"/>
    <xf numFmtId="171" fontId="47" fillId="28" borderId="40" applyNumberFormat="0" applyAlignment="0" applyProtection="0"/>
    <xf numFmtId="0" fontId="47" fillId="28" borderId="40" applyNumberFormat="0" applyAlignment="0" applyProtection="0"/>
    <xf numFmtId="171" fontId="47" fillId="20" borderId="40" applyNumberFormat="0" applyAlignment="0" applyProtection="0"/>
    <xf numFmtId="171" fontId="47" fillId="20" borderId="40" applyNumberFormat="0" applyAlignment="0" applyProtection="0"/>
    <xf numFmtId="0" fontId="47" fillId="20" borderId="40" applyNumberFormat="0" applyAlignment="0" applyProtection="0"/>
    <xf numFmtId="0" fontId="47" fillId="20" borderId="40" applyNumberFormat="0" applyAlignment="0" applyProtection="0"/>
    <xf numFmtId="171" fontId="47" fillId="20" borderId="40" applyNumberFormat="0" applyAlignment="0" applyProtection="0"/>
    <xf numFmtId="0" fontId="47" fillId="20" borderId="40" applyNumberFormat="0" applyAlignment="0" applyProtection="0"/>
    <xf numFmtId="171" fontId="47" fillId="20" borderId="40" applyNumberFormat="0" applyAlignment="0" applyProtection="0"/>
    <xf numFmtId="0" fontId="47" fillId="20" borderId="40" applyNumberFormat="0" applyAlignment="0" applyProtection="0"/>
    <xf numFmtId="171" fontId="47" fillId="20" borderId="40" applyNumberFormat="0" applyAlignment="0" applyProtection="0"/>
    <xf numFmtId="0" fontId="47" fillId="20" borderId="40" applyNumberFormat="0" applyAlignment="0" applyProtection="0"/>
    <xf numFmtId="171" fontId="47" fillId="20" borderId="40" applyNumberFormat="0" applyAlignment="0" applyProtection="0"/>
    <xf numFmtId="0" fontId="47" fillId="20" borderId="40" applyNumberFormat="0" applyAlignment="0" applyProtection="0"/>
    <xf numFmtId="171" fontId="47" fillId="20" borderId="40" applyNumberFormat="0" applyAlignment="0" applyProtection="0"/>
    <xf numFmtId="0" fontId="47" fillId="20" borderId="40" applyNumberFormat="0" applyAlignment="0" applyProtection="0"/>
    <xf numFmtId="171" fontId="47" fillId="20" borderId="40" applyNumberFormat="0" applyAlignment="0" applyProtection="0"/>
    <xf numFmtId="0" fontId="47" fillId="20" borderId="40" applyNumberFormat="0" applyAlignment="0" applyProtection="0"/>
    <xf numFmtId="171" fontId="47" fillId="20" borderId="40" applyNumberFormat="0" applyAlignment="0" applyProtection="0"/>
    <xf numFmtId="0" fontId="47" fillId="20" borderId="40" applyNumberFormat="0" applyAlignment="0" applyProtection="0"/>
    <xf numFmtId="171" fontId="47" fillId="20" borderId="40" applyNumberFormat="0" applyAlignment="0" applyProtection="0"/>
    <xf numFmtId="0" fontId="47" fillId="20" borderId="40" applyNumberFormat="0" applyAlignment="0" applyProtection="0"/>
    <xf numFmtId="171" fontId="47" fillId="28" borderId="40" applyNumberFormat="0" applyAlignment="0" applyProtection="0"/>
    <xf numFmtId="0" fontId="47" fillId="28" borderId="40" applyNumberFormat="0" applyAlignment="0" applyProtection="0"/>
    <xf numFmtId="171" fontId="47" fillId="28" borderId="40" applyNumberFormat="0" applyAlignment="0" applyProtection="0"/>
    <xf numFmtId="0" fontId="47" fillId="28" borderId="40" applyNumberFormat="0" applyAlignment="0" applyProtection="0"/>
    <xf numFmtId="171" fontId="47" fillId="28" borderId="40" applyNumberFormat="0" applyAlignment="0" applyProtection="0"/>
    <xf numFmtId="0" fontId="47" fillId="28" borderId="40" applyNumberFormat="0" applyAlignment="0" applyProtection="0"/>
    <xf numFmtId="171" fontId="47" fillId="28" borderId="40" applyNumberFormat="0" applyAlignment="0" applyProtection="0"/>
    <xf numFmtId="0" fontId="47" fillId="28" borderId="40" applyNumberFormat="0" applyAlignment="0" applyProtection="0"/>
    <xf numFmtId="171" fontId="47" fillId="28" borderId="40" applyNumberFormat="0" applyAlignment="0" applyProtection="0"/>
    <xf numFmtId="0" fontId="47" fillId="28" borderId="40" applyNumberFormat="0" applyAlignment="0" applyProtection="0"/>
    <xf numFmtId="171" fontId="47" fillId="28" borderId="40" applyNumberFormat="0" applyAlignment="0" applyProtection="0"/>
    <xf numFmtId="0" fontId="47" fillId="28" borderId="40" applyNumberFormat="0" applyAlignment="0" applyProtection="0"/>
    <xf numFmtId="171" fontId="47" fillId="28" borderId="40" applyNumberFormat="0" applyAlignment="0" applyProtection="0"/>
    <xf numFmtId="0" fontId="47" fillId="28" borderId="40" applyNumberFormat="0" applyAlignment="0" applyProtection="0"/>
    <xf numFmtId="171" fontId="54" fillId="0" borderId="0"/>
    <xf numFmtId="171" fontId="55" fillId="45" borderId="0"/>
    <xf numFmtId="38" fontId="2" fillId="0" borderId="0" applyNumberFormat="0" applyFont="0" applyFill="0" applyBorder="0" applyProtection="0">
      <alignment horizontal="centerContinuous"/>
    </xf>
    <xf numFmtId="171" fontId="2" fillId="46" borderId="37"/>
    <xf numFmtId="186" fontId="35" fillId="0" borderId="0" applyFont="0" applyFill="0" applyBorder="0" applyAlignment="0" applyProtection="0"/>
    <xf numFmtId="171" fontId="56" fillId="47" borderId="42" applyNumberFormat="0" applyAlignment="0" applyProtection="0"/>
    <xf numFmtId="171" fontId="56" fillId="47" borderId="42" applyNumberFormat="0" applyAlignment="0" applyProtection="0"/>
    <xf numFmtId="171" fontId="56" fillId="47" borderId="42" applyNumberFormat="0" applyAlignment="0" applyProtection="0"/>
    <xf numFmtId="171" fontId="56" fillId="47" borderId="42" applyNumberFormat="0" applyAlignment="0" applyProtection="0"/>
    <xf numFmtId="171" fontId="56" fillId="47" borderId="42" applyNumberFormat="0" applyAlignment="0" applyProtection="0"/>
    <xf numFmtId="171" fontId="56" fillId="47" borderId="42" applyNumberFormat="0" applyAlignment="0" applyProtection="0"/>
    <xf numFmtId="171" fontId="56" fillId="47" borderId="42" applyNumberFormat="0" applyAlignment="0" applyProtection="0"/>
    <xf numFmtId="171" fontId="56" fillId="47" borderId="42" applyNumberFormat="0" applyAlignment="0" applyProtection="0"/>
    <xf numFmtId="171" fontId="56" fillId="47" borderId="42" applyNumberFormat="0" applyAlignment="0" applyProtection="0"/>
    <xf numFmtId="171" fontId="56" fillId="47" borderId="42" applyNumberFormat="0" applyAlignment="0" applyProtection="0"/>
    <xf numFmtId="171" fontId="56" fillId="47" borderId="42" applyNumberFormat="0" applyAlignment="0" applyProtection="0"/>
    <xf numFmtId="171" fontId="56" fillId="47" borderId="42" applyNumberFormat="0" applyAlignment="0" applyProtection="0"/>
    <xf numFmtId="171" fontId="56" fillId="47" borderId="42" applyNumberFormat="0" applyAlignment="0" applyProtection="0"/>
    <xf numFmtId="187" fontId="2" fillId="0" borderId="0" applyFont="0" applyFill="0" applyBorder="0" applyAlignment="0" applyProtection="0"/>
    <xf numFmtId="188" fontId="2" fillId="0" borderId="0" applyFont="0" applyFill="0" applyBorder="0" applyAlignment="0" applyProtection="0"/>
    <xf numFmtId="189" fontId="57" fillId="0" borderId="18" applyFont="0" applyFill="0" applyBorder="0" applyAlignment="0" applyProtection="0"/>
    <xf numFmtId="189" fontId="57" fillId="0" borderId="18" applyFont="0" applyFill="0" applyBorder="0" applyAlignment="0" applyProtection="0"/>
    <xf numFmtId="190" fontId="58" fillId="0" borderId="0" applyFont="0" applyFill="0" applyBorder="0" applyAlignment="0" applyProtection="0">
      <alignment horizontal="right"/>
    </xf>
    <xf numFmtId="38" fontId="59" fillId="0" borderId="0" applyNumberFormat="0" applyFill="0" applyBorder="0" applyAlignment="0" applyProtection="0">
      <protection locked="0"/>
    </xf>
    <xf numFmtId="38" fontId="60" fillId="0" borderId="0" applyNumberFormat="0" applyFill="0" applyBorder="0" applyAlignment="0" applyProtection="0">
      <protection locked="0"/>
    </xf>
    <xf numFmtId="168" fontId="61" fillId="0" borderId="0" applyFont="0" applyFill="0" applyBorder="0" applyAlignment="0" applyProtection="0"/>
    <xf numFmtId="38" fontId="62" fillId="0" borderId="0" applyNumberFormat="0" applyFill="0" applyBorder="0" applyAlignment="0" applyProtection="0">
      <protection locked="0"/>
    </xf>
    <xf numFmtId="191" fontId="63" fillId="0" borderId="0"/>
    <xf numFmtId="191" fontId="63" fillId="0" borderId="0"/>
    <xf numFmtId="191" fontId="63" fillId="0" borderId="0"/>
    <xf numFmtId="191" fontId="63" fillId="0" borderId="0"/>
    <xf numFmtId="191" fontId="63" fillId="0" borderId="0"/>
    <xf numFmtId="191" fontId="63" fillId="0" borderId="0"/>
    <xf numFmtId="191" fontId="63" fillId="0" borderId="0"/>
    <xf numFmtId="191" fontId="63" fillId="0" borderId="0"/>
    <xf numFmtId="192" fontId="35" fillId="0" borderId="0" applyFont="0" applyFill="0" applyBorder="0" applyAlignment="0" applyProtection="0">
      <protection locked="0"/>
    </xf>
    <xf numFmtId="40" fontId="35" fillId="0" borderId="0" applyFont="0" applyFill="0" applyBorder="0" applyAlignment="0" applyProtection="0">
      <protection locked="0"/>
    </xf>
    <xf numFmtId="169" fontId="33" fillId="0" borderId="0" applyFont="0" applyFill="0" applyBorder="0" applyAlignment="0" applyProtection="0"/>
    <xf numFmtId="38" fontId="64" fillId="0" borderId="0" applyFont="0" applyFill="0" applyBorder="0" applyAlignment="0" applyProtection="0"/>
    <xf numFmtId="192" fontId="64" fillId="0" borderId="0" applyFont="0" applyFill="0" applyBorder="0" applyAlignment="0" applyProtection="0"/>
    <xf numFmtId="170" fontId="37" fillId="0" borderId="0" applyFont="0" applyFill="0" applyBorder="0" applyAlignment="0" applyProtection="0"/>
    <xf numFmtId="193" fontId="2" fillId="0" borderId="0" applyFont="0" applyFill="0" applyBorder="0" applyAlignment="0" applyProtection="0"/>
    <xf numFmtId="170" fontId="37" fillId="0" borderId="0" applyFont="0" applyFill="0" applyBorder="0" applyAlignment="0" applyProtection="0"/>
    <xf numFmtId="170" fontId="2" fillId="0" borderId="0" applyFont="0" applyFill="0" applyBorder="0" applyAlignment="0" applyProtection="0"/>
    <xf numFmtId="194" fontId="2" fillId="0" borderId="29" applyFont="0" applyFill="0" applyBorder="0" applyAlignment="0" applyProtection="0"/>
    <xf numFmtId="195" fontId="39" fillId="0" borderId="30" applyFont="0" applyFill="0" applyBorder="0" applyAlignment="0"/>
    <xf numFmtId="195" fontId="39" fillId="0" borderId="30" applyFont="0" applyFill="0" applyBorder="0" applyAlignment="0"/>
    <xf numFmtId="196" fontId="65" fillId="0" borderId="0"/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97" fontId="66" fillId="0" borderId="0">
      <protection locked="0"/>
    </xf>
    <xf numFmtId="171" fontId="39" fillId="0" borderId="43" applyNumberFormat="0" applyBorder="0" applyAlignment="0">
      <alignment horizontal="center"/>
    </xf>
    <xf numFmtId="0" fontId="39" fillId="0" borderId="43" applyNumberFormat="0" applyBorder="0" applyAlignment="0">
      <alignment horizontal="center"/>
    </xf>
    <xf numFmtId="171" fontId="67" fillId="0" borderId="0" applyNumberFormat="0" applyAlignment="0">
      <alignment horizontal="left"/>
    </xf>
    <xf numFmtId="171" fontId="44" fillId="0" borderId="0" applyNumberFormat="0" applyAlignment="0"/>
    <xf numFmtId="165" fontId="35" fillId="0" borderId="0" applyFont="0" applyFill="0" applyBorder="0" applyAlignment="0" applyProtection="0">
      <protection locked="0"/>
    </xf>
    <xf numFmtId="166" fontId="35" fillId="0" borderId="0" applyFont="0" applyFill="0" applyBorder="0" applyAlignment="0" applyProtection="0">
      <protection locked="0"/>
    </xf>
    <xf numFmtId="181" fontId="33" fillId="0" borderId="0" applyFont="0" applyFill="0" applyBorder="0" applyAlignment="0" applyProtection="0"/>
    <xf numFmtId="198" fontId="35" fillId="0" borderId="9" applyFont="0" applyFill="0" applyBorder="0" applyAlignment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99" fontId="2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200" fontId="35" fillId="0" borderId="9" applyFont="0" applyFill="0" applyBorder="0" applyAlignment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2" fontId="57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01" fontId="66" fillId="0" borderId="0">
      <protection locked="0"/>
    </xf>
    <xf numFmtId="2" fontId="57" fillId="0" borderId="0">
      <protection locked="0"/>
    </xf>
    <xf numFmtId="202" fontId="65" fillId="0" borderId="0"/>
    <xf numFmtId="181" fontId="68" fillId="0" borderId="0" applyNumberFormat="0" applyFill="0" applyBorder="0" applyAlignment="0">
      <protection locked="0"/>
    </xf>
    <xf numFmtId="14" fontId="69" fillId="0" borderId="0" applyFont="0" applyFill="0" applyBorder="0" applyAlignment="0" applyProtection="0"/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71" fontId="66" fillId="0" borderId="0">
      <protection locked="0"/>
    </xf>
    <xf numFmtId="14" fontId="36" fillId="0" borderId="0" applyFill="0" applyBorder="0" applyAlignment="0"/>
    <xf numFmtId="14" fontId="69" fillId="0" borderId="0" applyFont="0" applyFill="0" applyBorder="0" applyAlignment="0" applyProtection="0"/>
    <xf numFmtId="15" fontId="39" fillId="0" borderId="0"/>
    <xf numFmtId="203" fontId="39" fillId="0" borderId="17"/>
    <xf numFmtId="203" fontId="39" fillId="0" borderId="17"/>
    <xf numFmtId="204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205" fontId="65" fillId="0" borderId="0"/>
    <xf numFmtId="206" fontId="2" fillId="0" borderId="0" applyFont="0" applyFill="0" applyBorder="0" applyAlignment="0" applyProtection="0"/>
    <xf numFmtId="207" fontId="2" fillId="0" borderId="0" applyFont="0" applyFill="0" applyBorder="0" applyAlignment="0" applyProtection="0"/>
    <xf numFmtId="208" fontId="2" fillId="0" borderId="0" applyFont="0" applyFill="0" applyBorder="0" applyAlignment="0" applyProtection="0"/>
    <xf numFmtId="209" fontId="2" fillId="0" borderId="0" applyFont="0" applyFill="0" applyBorder="0" applyAlignment="0" applyProtection="0"/>
    <xf numFmtId="40" fontId="70" fillId="0" borderId="0" applyFont="0" applyFill="0" applyBorder="0" applyAlignment="0" applyProtection="0"/>
    <xf numFmtId="171" fontId="71" fillId="22" borderId="40" applyNumberFormat="0" applyAlignment="0" applyProtection="0"/>
    <xf numFmtId="0" fontId="71" fillId="22" borderId="40" applyNumberFormat="0" applyAlignment="0" applyProtection="0"/>
    <xf numFmtId="169" fontId="33" fillId="0" borderId="0" applyFill="0" applyBorder="0" applyAlignment="0"/>
    <xf numFmtId="181" fontId="33" fillId="0" borderId="0" applyFill="0" applyBorder="0" applyAlignment="0"/>
    <xf numFmtId="169" fontId="33" fillId="0" borderId="0" applyFill="0" applyBorder="0" applyAlignment="0"/>
    <xf numFmtId="185" fontId="33" fillId="0" borderId="0" applyFill="0" applyBorder="0" applyAlignment="0"/>
    <xf numFmtId="181" fontId="33" fillId="0" borderId="0" applyFill="0" applyBorder="0" applyAlignment="0"/>
    <xf numFmtId="171" fontId="72" fillId="0" borderId="0" applyNumberFormat="0" applyAlignment="0">
      <alignment horizontal="left"/>
    </xf>
    <xf numFmtId="194" fontId="39" fillId="0" borderId="0" applyFill="0" applyBorder="0" applyAlignment="0" applyProtection="0"/>
    <xf numFmtId="171" fontId="73" fillId="0" borderId="44" applyNumberFormat="0" applyFill="0" applyAlignment="0" applyProtection="0"/>
    <xf numFmtId="0" fontId="73" fillId="0" borderId="44" applyNumberFormat="0" applyFill="0" applyAlignment="0" applyProtection="0"/>
    <xf numFmtId="171" fontId="74" fillId="0" borderId="0" applyNumberForma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4" fillId="0" borderId="0" applyNumberFormat="0" applyFill="0" applyBorder="0" applyAlignment="0" applyProtection="0"/>
    <xf numFmtId="171" fontId="74" fillId="0" borderId="0" applyNumberFormat="0" applyFill="0" applyBorder="0" applyAlignment="0" applyProtection="0"/>
    <xf numFmtId="171" fontId="74" fillId="0" borderId="0" applyNumberFormat="0" applyFill="0" applyBorder="0" applyAlignment="0" applyProtection="0"/>
    <xf numFmtId="171" fontId="74" fillId="0" borderId="0" applyNumberFormat="0" applyFill="0" applyBorder="0" applyAlignment="0" applyProtection="0"/>
    <xf numFmtId="171" fontId="74" fillId="0" borderId="0" applyNumberFormat="0" applyFill="0" applyBorder="0" applyAlignment="0" applyProtection="0"/>
    <xf numFmtId="171" fontId="74" fillId="0" borderId="0" applyNumberFormat="0" applyFill="0" applyBorder="0" applyAlignment="0" applyProtection="0"/>
    <xf numFmtId="171" fontId="74" fillId="0" borderId="0" applyNumberFormat="0" applyFill="0" applyBorder="0" applyAlignment="0" applyProtection="0"/>
    <xf numFmtId="171" fontId="74" fillId="0" borderId="0" applyNumberFormat="0" applyFill="0" applyBorder="0" applyAlignment="0" applyProtection="0"/>
    <xf numFmtId="171" fontId="74" fillId="0" borderId="0" applyNumberFormat="0" applyFill="0" applyBorder="0" applyAlignment="0" applyProtection="0"/>
    <xf numFmtId="171" fontId="74" fillId="0" borderId="0" applyNumberFormat="0" applyFill="0" applyBorder="0" applyAlignment="0" applyProtection="0"/>
    <xf numFmtId="171" fontId="74" fillId="0" borderId="0" applyNumberFormat="0" applyFill="0" applyBorder="0" applyAlignment="0" applyProtection="0"/>
    <xf numFmtId="171" fontId="74" fillId="0" borderId="0" applyNumberFormat="0" applyFill="0" applyBorder="0" applyAlignment="0" applyProtection="0"/>
    <xf numFmtId="171" fontId="74" fillId="0" borderId="0" applyNumberFormat="0" applyFill="0" applyBorder="0" applyAlignment="0" applyProtection="0"/>
    <xf numFmtId="210" fontId="75" fillId="0" borderId="0" applyFont="0" applyFill="0" applyBorder="0" applyAlignment="0" applyProtection="0"/>
    <xf numFmtId="211" fontId="75" fillId="0" borderId="0" applyFont="0" applyFill="0" applyBorder="0" applyAlignment="0" applyProtection="0"/>
    <xf numFmtId="171" fontId="76" fillId="0" borderId="0">
      <protection locked="0"/>
    </xf>
    <xf numFmtId="171" fontId="76" fillId="0" borderId="0">
      <protection locked="0"/>
    </xf>
    <xf numFmtId="171" fontId="76" fillId="0" borderId="0">
      <protection locked="0"/>
    </xf>
    <xf numFmtId="171" fontId="76" fillId="0" borderId="0">
      <protection locked="0"/>
    </xf>
    <xf numFmtId="171" fontId="76" fillId="0" borderId="0">
      <protection locked="0"/>
    </xf>
    <xf numFmtId="171" fontId="76" fillId="0" borderId="0">
      <protection locked="0"/>
    </xf>
    <xf numFmtId="171" fontId="7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212" fontId="66" fillId="0" borderId="0">
      <protection locked="0"/>
    </xf>
    <xf numFmtId="171" fontId="76" fillId="0" borderId="0">
      <protection locked="0"/>
    </xf>
    <xf numFmtId="168" fontId="77" fillId="31" borderId="0" applyNumberFormat="0" applyFont="0">
      <protection locked="0"/>
    </xf>
    <xf numFmtId="171" fontId="2" fillId="0" borderId="0"/>
    <xf numFmtId="171" fontId="78" fillId="23" borderId="0" applyNumberFormat="0" applyBorder="0" applyAlignment="0" applyProtection="0"/>
    <xf numFmtId="171" fontId="78" fillId="23" borderId="0" applyNumberFormat="0" applyBorder="0" applyAlignment="0" applyProtection="0"/>
    <xf numFmtId="171" fontId="78" fillId="23" borderId="0" applyNumberFormat="0" applyBorder="0" applyAlignment="0" applyProtection="0"/>
    <xf numFmtId="171" fontId="78" fillId="23" borderId="0" applyNumberFormat="0" applyBorder="0" applyAlignment="0" applyProtection="0"/>
    <xf numFmtId="171" fontId="78" fillId="23" borderId="0" applyNumberFormat="0" applyBorder="0" applyAlignment="0" applyProtection="0"/>
    <xf numFmtId="171" fontId="78" fillId="23" borderId="0" applyNumberFormat="0" applyBorder="0" applyAlignment="0" applyProtection="0"/>
    <xf numFmtId="171" fontId="78" fillId="23" borderId="0" applyNumberFormat="0" applyBorder="0" applyAlignment="0" applyProtection="0"/>
    <xf numFmtId="171" fontId="78" fillId="23" borderId="0" applyNumberFormat="0" applyBorder="0" applyAlignment="0" applyProtection="0"/>
    <xf numFmtId="171" fontId="78" fillId="23" borderId="0" applyNumberFormat="0" applyBorder="0" applyAlignment="0" applyProtection="0"/>
    <xf numFmtId="171" fontId="78" fillId="23" borderId="0" applyNumberFormat="0" applyBorder="0" applyAlignment="0" applyProtection="0"/>
    <xf numFmtId="171" fontId="78" fillId="23" borderId="0" applyNumberFormat="0" applyBorder="0" applyAlignment="0" applyProtection="0"/>
    <xf numFmtId="171" fontId="78" fillId="23" borderId="0" applyNumberFormat="0" applyBorder="0" applyAlignment="0" applyProtection="0"/>
    <xf numFmtId="171" fontId="78" fillId="23" borderId="0" applyNumberFormat="0" applyBorder="0" applyAlignment="0" applyProtection="0"/>
    <xf numFmtId="38" fontId="39" fillId="17" borderId="0" applyNumberFormat="0" applyBorder="0" applyAlignment="0" applyProtection="0"/>
    <xf numFmtId="171" fontId="2" fillId="48" borderId="37"/>
    <xf numFmtId="171" fontId="78" fillId="23" borderId="0" applyNumberFormat="0" applyBorder="0" applyAlignment="0" applyProtection="0"/>
    <xf numFmtId="171" fontId="79" fillId="0" borderId="0">
      <alignment horizontal="left"/>
    </xf>
    <xf numFmtId="0" fontId="80" fillId="0" borderId="45" applyNumberFormat="0" applyAlignment="0" applyProtection="0">
      <alignment horizontal="left" vertical="center"/>
    </xf>
    <xf numFmtId="171" fontId="80" fillId="0" borderId="45" applyNumberFormat="0" applyAlignment="0" applyProtection="0">
      <alignment horizontal="left" vertical="center"/>
    </xf>
    <xf numFmtId="0" fontId="80" fillId="0" borderId="45" applyNumberFormat="0" applyAlignment="0" applyProtection="0">
      <alignment horizontal="left" vertical="center"/>
    </xf>
    <xf numFmtId="0" fontId="80" fillId="0" borderId="45" applyNumberFormat="0" applyAlignment="0" applyProtection="0">
      <alignment horizontal="left" vertical="center"/>
    </xf>
    <xf numFmtId="0" fontId="80" fillId="0" borderId="46">
      <alignment horizontal="left" vertical="center"/>
    </xf>
    <xf numFmtId="0" fontId="80" fillId="0" borderId="46">
      <alignment horizontal="left" vertical="center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2" fillId="0" borderId="47" applyNumberFormat="0" applyFill="0" applyAlignment="0" applyProtection="0"/>
    <xf numFmtId="171" fontId="82" fillId="0" borderId="47" applyNumberFormat="0" applyFill="0" applyAlignment="0" applyProtection="0"/>
    <xf numFmtId="171" fontId="82" fillId="0" borderId="47" applyNumberFormat="0" applyFill="0" applyAlignment="0" applyProtection="0"/>
    <xf numFmtId="171" fontId="82" fillId="0" borderId="47" applyNumberFormat="0" applyFill="0" applyAlignment="0" applyProtection="0"/>
    <xf numFmtId="171" fontId="82" fillId="0" borderId="47" applyNumberFormat="0" applyFill="0" applyAlignment="0" applyProtection="0"/>
    <xf numFmtId="171" fontId="82" fillId="0" borderId="47" applyNumberFormat="0" applyFill="0" applyAlignment="0" applyProtection="0"/>
    <xf numFmtId="171" fontId="82" fillId="0" borderId="47" applyNumberFormat="0" applyFill="0" applyAlignment="0" applyProtection="0"/>
    <xf numFmtId="171" fontId="82" fillId="0" borderId="47" applyNumberFormat="0" applyFill="0" applyAlignment="0" applyProtection="0"/>
    <xf numFmtId="171" fontId="82" fillId="0" borderId="47" applyNumberFormat="0" applyFill="0" applyAlignment="0" applyProtection="0"/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3" fillId="0" borderId="48" applyNumberFormat="0" applyFill="0" applyAlignment="0" applyProtection="0"/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4" fillId="0" borderId="49" applyNumberFormat="0" applyFill="0" applyAlignment="0" applyProtection="0"/>
    <xf numFmtId="171" fontId="84" fillId="0" borderId="49" applyNumberFormat="0" applyFill="0" applyAlignment="0" applyProtection="0"/>
    <xf numFmtId="171" fontId="84" fillId="0" borderId="49" applyNumberFormat="0" applyFill="0" applyAlignment="0" applyProtection="0"/>
    <xf numFmtId="171" fontId="84" fillId="0" borderId="49" applyNumberFormat="0" applyFill="0" applyAlignment="0" applyProtection="0"/>
    <xf numFmtId="171" fontId="84" fillId="0" borderId="49" applyNumberFormat="0" applyFill="0" applyAlignment="0" applyProtection="0"/>
    <xf numFmtId="171" fontId="84" fillId="0" borderId="49" applyNumberFormat="0" applyFill="0" applyAlignment="0" applyProtection="0"/>
    <xf numFmtId="171" fontId="84" fillId="0" borderId="49" applyNumberFormat="0" applyFill="0" applyAlignment="0" applyProtection="0"/>
    <xf numFmtId="171" fontId="84" fillId="0" borderId="49" applyNumberFormat="0" applyFill="0" applyAlignment="0" applyProtection="0"/>
    <xf numFmtId="171" fontId="84" fillId="0" borderId="49" applyNumberFormat="0" applyFill="0" applyAlignment="0" applyProtection="0"/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5" fillId="0" borderId="49" applyNumberFormat="0" applyFill="0" applyAlignment="0" applyProtection="0"/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1" fillId="0" borderId="0">
      <protection locked="0"/>
    </xf>
    <xf numFmtId="171" fontId="86" fillId="0" borderId="50" applyNumberFormat="0" applyFill="0" applyAlignment="0" applyProtection="0"/>
    <xf numFmtId="171" fontId="87" fillId="0" borderId="51" applyNumberFormat="0" applyFill="0" applyAlignment="0" applyProtection="0"/>
    <xf numFmtId="171" fontId="87" fillId="0" borderId="51" applyNumberFormat="0" applyFill="0" applyAlignment="0" applyProtection="0"/>
    <xf numFmtId="171" fontId="87" fillId="0" borderId="51" applyNumberFormat="0" applyFill="0" applyAlignment="0" applyProtection="0"/>
    <xf numFmtId="171" fontId="87" fillId="0" borderId="51" applyNumberFormat="0" applyFill="0" applyAlignment="0" applyProtection="0"/>
    <xf numFmtId="171" fontId="87" fillId="0" borderId="51" applyNumberFormat="0" applyFill="0" applyAlignment="0" applyProtection="0"/>
    <xf numFmtId="171" fontId="87" fillId="0" borderId="51" applyNumberFormat="0" applyFill="0" applyAlignment="0" applyProtection="0"/>
    <xf numFmtId="171" fontId="87" fillId="0" borderId="51" applyNumberFormat="0" applyFill="0" applyAlignment="0" applyProtection="0"/>
    <xf numFmtId="171" fontId="87" fillId="0" borderId="51" applyNumberFormat="0" applyFill="0" applyAlignment="0" applyProtection="0"/>
    <xf numFmtId="171" fontId="87" fillId="0" borderId="51" applyNumberFormat="0" applyFill="0" applyAlignment="0" applyProtection="0"/>
    <xf numFmtId="171" fontId="87" fillId="0" borderId="51" applyNumberFormat="0" applyFill="0" applyAlignment="0" applyProtection="0"/>
    <xf numFmtId="171" fontId="86" fillId="0" borderId="50" applyNumberFormat="0" applyFill="0" applyAlignment="0" applyProtection="0"/>
    <xf numFmtId="171" fontId="86" fillId="0" borderId="50" applyNumberFormat="0" applyFill="0" applyAlignment="0" applyProtection="0"/>
    <xf numFmtId="171" fontId="86" fillId="0" borderId="50" applyNumberFormat="0" applyFill="0" applyAlignment="0" applyProtection="0"/>
    <xf numFmtId="171" fontId="86" fillId="0" borderId="50" applyNumberFormat="0" applyFill="0" applyAlignment="0" applyProtection="0"/>
    <xf numFmtId="171" fontId="86" fillId="0" borderId="50" applyNumberFormat="0" applyFill="0" applyAlignment="0" applyProtection="0"/>
    <xf numFmtId="171" fontId="86" fillId="0" borderId="50" applyNumberFormat="0" applyFill="0" applyAlignment="0" applyProtection="0"/>
    <xf numFmtId="171" fontId="86" fillId="0" borderId="50" applyNumberFormat="0" applyFill="0" applyAlignment="0" applyProtection="0"/>
    <xf numFmtId="171" fontId="86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1" fontId="86" fillId="0" borderId="0" applyNumberFormat="0" applyFill="0" applyBorder="0" applyAlignment="0" applyProtection="0"/>
    <xf numFmtId="171" fontId="86" fillId="0" borderId="0" applyNumberFormat="0" applyFill="0" applyBorder="0" applyAlignment="0" applyProtection="0"/>
    <xf numFmtId="171" fontId="86" fillId="0" borderId="0" applyNumberFormat="0" applyFill="0" applyBorder="0" applyAlignment="0" applyProtection="0"/>
    <xf numFmtId="171" fontId="86" fillId="0" borderId="0" applyNumberFormat="0" applyFill="0" applyBorder="0" applyAlignment="0" applyProtection="0"/>
    <xf numFmtId="171" fontId="86" fillId="0" borderId="0" applyNumberFormat="0" applyFill="0" applyBorder="0" applyAlignment="0" applyProtection="0"/>
    <xf numFmtId="171" fontId="86" fillId="0" borderId="0" applyNumberFormat="0" applyFill="0" applyBorder="0" applyAlignment="0" applyProtection="0"/>
    <xf numFmtId="171" fontId="86" fillId="0" borderId="0" applyNumberFormat="0" applyFill="0" applyBorder="0" applyAlignment="0" applyProtection="0"/>
    <xf numFmtId="171" fontId="88" fillId="0" borderId="0">
      <protection locked="0"/>
    </xf>
    <xf numFmtId="171" fontId="88" fillId="0" borderId="0">
      <protection locked="0"/>
    </xf>
    <xf numFmtId="171" fontId="89" fillId="0" borderId="3">
      <alignment horizontal="center"/>
    </xf>
    <xf numFmtId="171" fontId="89" fillId="0" borderId="0">
      <alignment horizontal="center"/>
    </xf>
    <xf numFmtId="171" fontId="90" fillId="0" borderId="0">
      <alignment vertical="center"/>
    </xf>
    <xf numFmtId="171" fontId="91" fillId="0" borderId="0"/>
    <xf numFmtId="177" fontId="92" fillId="0" borderId="0" applyNumberFormat="0" applyFill="0" applyBorder="0" applyAlignment="0" applyProtection="0"/>
    <xf numFmtId="213" fontId="93" fillId="0" borderId="0" applyNumberFormat="0" applyFill="0" applyBorder="0" applyAlignment="0">
      <protection locked="0" hidden="1"/>
    </xf>
    <xf numFmtId="171" fontId="94" fillId="0" borderId="0" applyNumberFormat="0" applyFill="0" applyBorder="0" applyAlignment="0" applyProtection="0">
      <alignment vertical="top"/>
      <protection locked="0"/>
    </xf>
    <xf numFmtId="171" fontId="95" fillId="0" borderId="0" applyNumberFormat="0" applyFill="0" applyBorder="0" applyAlignment="0" applyProtection="0">
      <alignment vertical="top"/>
      <protection locked="0"/>
    </xf>
    <xf numFmtId="171" fontId="96" fillId="0" borderId="0" applyNumberFormat="0" applyFill="0" applyBorder="0" applyAlignment="0" applyProtection="0"/>
    <xf numFmtId="171" fontId="97" fillId="0" borderId="0" applyNumberFormat="0" applyFill="0" applyBorder="0" applyAlignment="0" applyProtection="0">
      <alignment vertical="top"/>
      <protection locked="0"/>
    </xf>
    <xf numFmtId="171" fontId="95" fillId="0" borderId="0" applyNumberFormat="0" applyFill="0" applyBorder="0" applyAlignment="0" applyProtection="0">
      <alignment vertical="top"/>
      <protection locked="0"/>
    </xf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37" fontId="99" fillId="0" borderId="0"/>
    <xf numFmtId="10" fontId="39" fillId="46" borderId="30" applyNumberFormat="0" applyBorder="0" applyAlignment="0" applyProtection="0"/>
    <xf numFmtId="10" fontId="39" fillId="46" borderId="30" applyNumberFormat="0" applyBorder="0" applyAlignment="0" applyProtection="0"/>
    <xf numFmtId="171" fontId="71" fillId="22" borderId="40" applyNumberFormat="0" applyAlignment="0" applyProtection="0"/>
    <xf numFmtId="0" fontId="71" fillId="22" borderId="40" applyNumberFormat="0" applyAlignment="0" applyProtection="0"/>
    <xf numFmtId="214" fontId="100" fillId="0" borderId="0" applyNumberFormat="0" applyFill="0" applyBorder="0" applyAlignment="0">
      <protection locked="0"/>
    </xf>
    <xf numFmtId="171" fontId="101" fillId="0" borderId="0" applyNumberFormat="0" applyFill="0" applyBorder="0" applyAlignment="0">
      <protection locked="0"/>
    </xf>
    <xf numFmtId="171" fontId="71" fillId="22" borderId="40" applyNumberFormat="0" applyAlignment="0" applyProtection="0"/>
    <xf numFmtId="0" fontId="71" fillId="22" borderId="40" applyNumberFormat="0" applyAlignment="0" applyProtection="0"/>
    <xf numFmtId="171" fontId="71" fillId="22" borderId="40" applyNumberFormat="0" applyAlignment="0" applyProtection="0"/>
    <xf numFmtId="171" fontId="71" fillId="22" borderId="40" applyNumberFormat="0" applyAlignment="0" applyProtection="0"/>
    <xf numFmtId="0" fontId="71" fillId="22" borderId="40" applyNumberFormat="0" applyAlignment="0" applyProtection="0"/>
    <xf numFmtId="171" fontId="71" fillId="22" borderId="40" applyNumberFormat="0" applyAlignment="0" applyProtection="0"/>
    <xf numFmtId="0" fontId="71" fillId="22" borderId="40" applyNumberFormat="0" applyAlignment="0" applyProtection="0"/>
    <xf numFmtId="171" fontId="71" fillId="22" borderId="40" applyNumberFormat="0" applyAlignment="0" applyProtection="0"/>
    <xf numFmtId="0" fontId="71" fillId="22" borderId="40" applyNumberFormat="0" applyAlignment="0" applyProtection="0"/>
    <xf numFmtId="171" fontId="71" fillId="22" borderId="40" applyNumberFormat="0" applyAlignment="0" applyProtection="0"/>
    <xf numFmtId="0" fontId="71" fillId="22" borderId="40" applyNumberFormat="0" applyAlignment="0" applyProtection="0"/>
    <xf numFmtId="0" fontId="71" fillId="22" borderId="40" applyNumberFormat="0" applyAlignment="0" applyProtection="0"/>
    <xf numFmtId="171" fontId="71" fillId="22" borderId="40" applyNumberFormat="0" applyAlignment="0" applyProtection="0"/>
    <xf numFmtId="0" fontId="71" fillId="22" borderId="40" applyNumberFormat="0" applyAlignment="0" applyProtection="0"/>
    <xf numFmtId="171" fontId="71" fillId="22" borderId="40" applyNumberFormat="0" applyAlignment="0" applyProtection="0"/>
    <xf numFmtId="0" fontId="71" fillId="22" borderId="40" applyNumberFormat="0" applyAlignment="0" applyProtection="0"/>
    <xf numFmtId="171" fontId="71" fillId="22" borderId="40" applyNumberFormat="0" applyAlignment="0" applyProtection="0"/>
    <xf numFmtId="0" fontId="71" fillId="22" borderId="40" applyNumberFormat="0" applyAlignment="0" applyProtection="0"/>
    <xf numFmtId="171" fontId="71" fillId="22" borderId="40" applyNumberFormat="0" applyAlignment="0" applyProtection="0"/>
    <xf numFmtId="0" fontId="71" fillId="22" borderId="40" applyNumberFormat="0" applyAlignment="0" applyProtection="0"/>
    <xf numFmtId="171" fontId="71" fillId="22" borderId="40" applyNumberFormat="0" applyAlignment="0" applyProtection="0"/>
    <xf numFmtId="0" fontId="71" fillId="22" borderId="40" applyNumberFormat="0" applyAlignment="0" applyProtection="0"/>
    <xf numFmtId="171" fontId="71" fillId="22" borderId="40" applyNumberFormat="0" applyAlignment="0" applyProtection="0"/>
    <xf numFmtId="0" fontId="71" fillId="22" borderId="40" applyNumberFormat="0" applyAlignment="0" applyProtection="0"/>
    <xf numFmtId="171" fontId="71" fillId="22" borderId="40" applyNumberFormat="0" applyAlignment="0" applyProtection="0"/>
    <xf numFmtId="0" fontId="71" fillId="22" borderId="40" applyNumberFormat="0" applyAlignment="0" applyProtection="0"/>
    <xf numFmtId="181" fontId="102" fillId="49" borderId="0"/>
    <xf numFmtId="171" fontId="103" fillId="0" borderId="0"/>
    <xf numFmtId="169" fontId="33" fillId="0" borderId="0" applyFill="0" applyBorder="0" applyAlignment="0"/>
    <xf numFmtId="181" fontId="33" fillId="0" borderId="0" applyFill="0" applyBorder="0" applyAlignment="0"/>
    <xf numFmtId="169" fontId="33" fillId="0" borderId="0" applyFill="0" applyBorder="0" applyAlignment="0"/>
    <xf numFmtId="185" fontId="33" fillId="0" borderId="0" applyFill="0" applyBorder="0" applyAlignment="0"/>
    <xf numFmtId="181" fontId="33" fillId="0" borderId="0" applyFill="0" applyBorder="0" applyAlignment="0"/>
    <xf numFmtId="171" fontId="104" fillId="0" borderId="52" applyNumberFormat="0" applyFill="0" applyAlignment="0" applyProtection="0"/>
    <xf numFmtId="171" fontId="104" fillId="0" borderId="52" applyNumberFormat="0" applyFill="0" applyAlignment="0" applyProtection="0"/>
    <xf numFmtId="171" fontId="104" fillId="0" borderId="52" applyNumberFormat="0" applyFill="0" applyAlignment="0" applyProtection="0"/>
    <xf numFmtId="171" fontId="104" fillId="0" borderId="52" applyNumberFormat="0" applyFill="0" applyAlignment="0" applyProtection="0"/>
    <xf numFmtId="171" fontId="104" fillId="0" borderId="52" applyNumberFormat="0" applyFill="0" applyAlignment="0" applyProtection="0"/>
    <xf numFmtId="171" fontId="104" fillId="0" borderId="52" applyNumberFormat="0" applyFill="0" applyAlignment="0" applyProtection="0"/>
    <xf numFmtId="171" fontId="104" fillId="0" borderId="52" applyNumberFormat="0" applyFill="0" applyAlignment="0" applyProtection="0"/>
    <xf numFmtId="171" fontId="104" fillId="0" borderId="52" applyNumberFormat="0" applyFill="0" applyAlignment="0" applyProtection="0"/>
    <xf numFmtId="171" fontId="104" fillId="0" borderId="52" applyNumberFormat="0" applyFill="0" applyAlignment="0" applyProtection="0"/>
    <xf numFmtId="171" fontId="104" fillId="0" borderId="52" applyNumberFormat="0" applyFill="0" applyAlignment="0" applyProtection="0"/>
    <xf numFmtId="171" fontId="104" fillId="0" borderId="52" applyNumberFormat="0" applyFill="0" applyAlignment="0" applyProtection="0"/>
    <xf numFmtId="171" fontId="104" fillId="0" borderId="52" applyNumberFormat="0" applyFill="0" applyAlignment="0" applyProtection="0"/>
    <xf numFmtId="171" fontId="104" fillId="0" borderId="52" applyNumberFormat="0" applyFill="0" applyAlignment="0" applyProtection="0"/>
    <xf numFmtId="181" fontId="105" fillId="50" borderId="0"/>
    <xf numFmtId="44" fontId="2" fillId="0" borderId="0" applyFont="0" applyFill="0" applyBorder="0" applyAlignment="0" applyProtection="0"/>
    <xf numFmtId="171" fontId="106" fillId="51" borderId="53"/>
    <xf numFmtId="170" fontId="77" fillId="0" borderId="0" applyFont="0" applyFill="0" applyBorder="0" applyAlignment="0" applyProtection="0"/>
    <xf numFmtId="38" fontId="70" fillId="0" borderId="0" applyFont="0" applyFill="0" applyBorder="0" applyAlignment="0" applyProtection="0"/>
    <xf numFmtId="40" fontId="70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7" fillId="0" borderId="3"/>
    <xf numFmtId="215" fontId="2" fillId="0" borderId="0" applyFont="0" applyFill="0" applyBorder="0" applyAlignment="0" applyProtection="0"/>
    <xf numFmtId="216" fontId="2" fillId="0" borderId="0" applyFont="0" applyFill="0" applyBorder="0" applyAlignment="0" applyProtection="0"/>
    <xf numFmtId="165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217" fontId="2" fillId="0" borderId="0" applyFont="0" applyFill="0" applyBorder="0" applyAlignment="0" applyProtection="0"/>
    <xf numFmtId="218" fontId="2" fillId="0" borderId="0" applyFont="0" applyFill="0" applyBorder="0" applyAlignment="0" applyProtection="0"/>
    <xf numFmtId="171" fontId="108" fillId="31" borderId="0" applyNumberFormat="0" applyBorder="0" applyAlignment="0" applyProtection="0"/>
    <xf numFmtId="171" fontId="108" fillId="31" borderId="0" applyNumberFormat="0" applyBorder="0" applyAlignment="0" applyProtection="0"/>
    <xf numFmtId="171" fontId="108" fillId="31" borderId="0" applyNumberFormat="0" applyBorder="0" applyAlignment="0" applyProtection="0"/>
    <xf numFmtId="171" fontId="108" fillId="31" borderId="0" applyNumberFormat="0" applyBorder="0" applyAlignment="0" applyProtection="0"/>
    <xf numFmtId="171" fontId="108" fillId="31" borderId="0" applyNumberFormat="0" applyBorder="0" applyAlignment="0" applyProtection="0"/>
    <xf numFmtId="171" fontId="108" fillId="31" borderId="0" applyNumberFormat="0" applyBorder="0" applyAlignment="0" applyProtection="0"/>
    <xf numFmtId="171" fontId="108" fillId="31" borderId="0" applyNumberFormat="0" applyBorder="0" applyAlignment="0" applyProtection="0"/>
    <xf numFmtId="171" fontId="108" fillId="31" borderId="0" applyNumberFormat="0" applyBorder="0" applyAlignment="0" applyProtection="0"/>
    <xf numFmtId="171" fontId="108" fillId="31" borderId="0" applyNumberFormat="0" applyBorder="0" applyAlignment="0" applyProtection="0"/>
    <xf numFmtId="171" fontId="108" fillId="31" borderId="0" applyNumberFormat="0" applyBorder="0" applyAlignment="0" applyProtection="0"/>
    <xf numFmtId="171" fontId="108" fillId="31" borderId="0" applyNumberFormat="0" applyBorder="0" applyAlignment="0" applyProtection="0"/>
    <xf numFmtId="171" fontId="108" fillId="31" borderId="0" applyNumberFormat="0" applyBorder="0" applyAlignment="0" applyProtection="0"/>
    <xf numFmtId="171" fontId="108" fillId="31" borderId="0" applyNumberFormat="0" applyBorder="0" applyAlignment="0" applyProtection="0"/>
    <xf numFmtId="1" fontId="2" fillId="52" borderId="37"/>
    <xf numFmtId="37" fontId="109" fillId="0" borderId="0"/>
    <xf numFmtId="219" fontId="2" fillId="0" borderId="0"/>
    <xf numFmtId="171" fontId="33" fillId="0" borderId="0"/>
    <xf numFmtId="171" fontId="33" fillId="0" borderId="0"/>
    <xf numFmtId="171" fontId="33" fillId="0" borderId="0"/>
    <xf numFmtId="171" fontId="33" fillId="0" borderId="0"/>
    <xf numFmtId="171" fontId="33" fillId="0" borderId="0"/>
    <xf numFmtId="171" fontId="33" fillId="0" borderId="0"/>
    <xf numFmtId="171" fontId="33" fillId="0" borderId="0"/>
    <xf numFmtId="171" fontId="33" fillId="0" borderId="0"/>
    <xf numFmtId="220" fontId="110" fillId="0" borderId="0"/>
    <xf numFmtId="221" fontId="2" fillId="0" borderId="0"/>
    <xf numFmtId="221" fontId="2" fillId="0" borderId="0"/>
    <xf numFmtId="221" fontId="2" fillId="0" borderId="0"/>
    <xf numFmtId="221" fontId="2" fillId="0" borderId="0"/>
    <xf numFmtId="221" fontId="2" fillId="0" borderId="0"/>
    <xf numFmtId="221" fontId="2" fillId="0" borderId="0"/>
    <xf numFmtId="221" fontId="2" fillId="0" borderId="0"/>
    <xf numFmtId="0" fontId="2" fillId="0" borderId="0"/>
    <xf numFmtId="0" fontId="2" fillId="0" borderId="0"/>
    <xf numFmtId="192" fontId="111" fillId="0" borderId="0" applyFill="0" applyBorder="0" applyAlignment="0"/>
    <xf numFmtId="171" fontId="70" fillId="0" borderId="0"/>
    <xf numFmtId="171" fontId="70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0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112" fillId="0" borderId="0"/>
    <xf numFmtId="0" fontId="2" fillId="0" borderId="0"/>
    <xf numFmtId="171" fontId="2" fillId="0" borderId="0"/>
    <xf numFmtId="171" fontId="2" fillId="0" borderId="0"/>
    <xf numFmtId="171" fontId="2" fillId="0" borderId="0"/>
    <xf numFmtId="171" fontId="113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1" fillId="0" borderId="0"/>
    <xf numFmtId="171" fontId="21" fillId="0" borderId="0"/>
    <xf numFmtId="0" fontId="21" fillId="0" borderId="0"/>
    <xf numFmtId="171" fontId="21" fillId="0" borderId="0"/>
    <xf numFmtId="0" fontId="2" fillId="0" borderId="0"/>
    <xf numFmtId="0" fontId="2" fillId="0" borderId="0"/>
    <xf numFmtId="0" fontId="2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2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171" fontId="37" fillId="0" borderId="0"/>
    <xf numFmtId="0" fontId="2" fillId="0" borderId="0"/>
    <xf numFmtId="171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171" fontId="37" fillId="0" borderId="0"/>
    <xf numFmtId="0" fontId="2" fillId="0" borderId="0"/>
    <xf numFmtId="171" fontId="2" fillId="0" borderId="0"/>
    <xf numFmtId="171" fontId="21" fillId="0" borderId="0"/>
    <xf numFmtId="171" fontId="2" fillId="0" borderId="0"/>
    <xf numFmtId="0" fontId="21" fillId="0" borderId="0"/>
    <xf numFmtId="171" fontId="37" fillId="0" borderId="0"/>
    <xf numFmtId="171" fontId="2" fillId="0" borderId="0"/>
    <xf numFmtId="171" fontId="37" fillId="0" borderId="0"/>
    <xf numFmtId="0" fontId="2" fillId="0" borderId="0"/>
    <xf numFmtId="171" fontId="2" fillId="0" borderId="0"/>
    <xf numFmtId="171" fontId="37" fillId="0" borderId="0"/>
    <xf numFmtId="0" fontId="2" fillId="0" borderId="0"/>
    <xf numFmtId="171" fontId="2" fillId="0" borderId="0"/>
    <xf numFmtId="0" fontId="2" fillId="0" borderId="0"/>
    <xf numFmtId="171" fontId="75" fillId="0" borderId="0"/>
    <xf numFmtId="171" fontId="35" fillId="0" borderId="0"/>
    <xf numFmtId="220" fontId="114" fillId="0" borderId="54" applyFont="0" applyFill="0" applyBorder="0" applyAlignment="0" applyProtection="0">
      <protection locked="0"/>
    </xf>
    <xf numFmtId="171" fontId="75" fillId="0" borderId="0"/>
    <xf numFmtId="171" fontId="2" fillId="0" borderId="0"/>
    <xf numFmtId="171" fontId="51" fillId="0" borderId="0"/>
    <xf numFmtId="177" fontId="115" fillId="0" borderId="55" applyNumberFormat="0" applyBorder="0" applyAlignment="0" applyProtection="0">
      <alignment horizontal="center" vertical="center"/>
    </xf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71" fontId="116" fillId="0" borderId="0"/>
    <xf numFmtId="171" fontId="37" fillId="15" borderId="28" applyNumberFormat="0" applyFont="0" applyAlignment="0" applyProtection="0"/>
    <xf numFmtId="171" fontId="37" fillId="15" borderId="28" applyNumberFormat="0" applyFont="0" applyAlignment="0" applyProtection="0"/>
    <xf numFmtId="171" fontId="37" fillId="15" borderId="28" applyNumberFormat="0" applyFont="0" applyAlignment="0" applyProtection="0"/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71" fontId="37" fillId="24" borderId="56" applyNumberFormat="0" applyFont="0" applyAlignment="0" applyProtection="0"/>
    <xf numFmtId="171" fontId="37" fillId="24" borderId="56" applyNumberFormat="0" applyFont="0" applyAlignment="0" applyProtection="0"/>
    <xf numFmtId="0" fontId="37" fillId="24" borderId="56" applyNumberFormat="0" applyFont="0" applyAlignment="0" applyProtection="0"/>
    <xf numFmtId="0" fontId="37" fillId="24" borderId="56" applyNumberFormat="0" applyFont="0" applyAlignment="0" applyProtection="0"/>
    <xf numFmtId="1" fontId="2" fillId="0" borderId="0" applyFont="0" applyBorder="0" applyAlignment="0" applyProtection="0">
      <alignment horizontal="center"/>
    </xf>
    <xf numFmtId="222" fontId="2" fillId="0" borderId="0" applyFont="0" applyFill="0" applyBorder="0" applyAlignment="0" applyProtection="0"/>
    <xf numFmtId="223" fontId="2" fillId="0" borderId="0" applyFont="0" applyFill="0" applyBorder="0" applyAlignment="0" applyProtection="0"/>
    <xf numFmtId="224" fontId="2" fillId="0" borderId="0" applyFont="0" applyFill="0" applyBorder="0" applyAlignment="0" applyProtection="0"/>
    <xf numFmtId="174" fontId="117" fillId="53" borderId="0" applyFont="0" applyFill="0" applyBorder="0"/>
    <xf numFmtId="223" fontId="117" fillId="53" borderId="0" applyFont="0" applyFill="0" applyBorder="0"/>
    <xf numFmtId="40" fontId="118" fillId="0" borderId="0" applyFont="0" applyFill="0" applyBorder="0" applyAlignment="0" applyProtection="0"/>
    <xf numFmtId="38" fontId="118" fillId="0" borderId="0" applyFont="0" applyFill="0" applyBorder="0" applyAlignment="0" applyProtection="0"/>
    <xf numFmtId="171" fontId="119" fillId="0" borderId="57"/>
    <xf numFmtId="171" fontId="120" fillId="0" borderId="0"/>
    <xf numFmtId="171" fontId="43" fillId="28" borderId="39" applyNumberFormat="0" applyAlignment="0" applyProtection="0"/>
    <xf numFmtId="0" fontId="43" fillId="28" borderId="39" applyNumberFormat="0" applyAlignment="0" applyProtection="0"/>
    <xf numFmtId="171" fontId="43" fillId="20" borderId="39" applyNumberFormat="0" applyAlignment="0" applyProtection="0"/>
    <xf numFmtId="171" fontId="43" fillId="20" borderId="39" applyNumberFormat="0" applyAlignment="0" applyProtection="0"/>
    <xf numFmtId="0" fontId="43" fillId="20" borderId="39" applyNumberFormat="0" applyAlignment="0" applyProtection="0"/>
    <xf numFmtId="0" fontId="43" fillId="20" borderId="39" applyNumberFormat="0" applyAlignment="0" applyProtection="0"/>
    <xf numFmtId="171" fontId="43" fillId="20" borderId="39" applyNumberFormat="0" applyAlignment="0" applyProtection="0"/>
    <xf numFmtId="0" fontId="43" fillId="20" borderId="39" applyNumberFormat="0" applyAlignment="0" applyProtection="0"/>
    <xf numFmtId="171" fontId="43" fillId="20" borderId="39" applyNumberFormat="0" applyAlignment="0" applyProtection="0"/>
    <xf numFmtId="0" fontId="43" fillId="20" borderId="39" applyNumberFormat="0" applyAlignment="0" applyProtection="0"/>
    <xf numFmtId="171" fontId="43" fillId="20" borderId="39" applyNumberFormat="0" applyAlignment="0" applyProtection="0"/>
    <xf numFmtId="0" fontId="43" fillId="20" borderId="39" applyNumberFormat="0" applyAlignment="0" applyProtection="0"/>
    <xf numFmtId="171" fontId="43" fillId="20" borderId="39" applyNumberFormat="0" applyAlignment="0" applyProtection="0"/>
    <xf numFmtId="0" fontId="43" fillId="20" borderId="39" applyNumberFormat="0" applyAlignment="0" applyProtection="0"/>
    <xf numFmtId="171" fontId="43" fillId="20" borderId="39" applyNumberFormat="0" applyAlignment="0" applyProtection="0"/>
    <xf numFmtId="0" fontId="43" fillId="20" borderId="39" applyNumberFormat="0" applyAlignment="0" applyProtection="0"/>
    <xf numFmtId="171" fontId="43" fillId="20" borderId="39" applyNumberFormat="0" applyAlignment="0" applyProtection="0"/>
    <xf numFmtId="0" fontId="43" fillId="20" borderId="39" applyNumberFormat="0" applyAlignment="0" applyProtection="0"/>
    <xf numFmtId="171" fontId="43" fillId="20" borderId="39" applyNumberFormat="0" applyAlignment="0" applyProtection="0"/>
    <xf numFmtId="0" fontId="43" fillId="20" borderId="39" applyNumberFormat="0" applyAlignment="0" applyProtection="0"/>
    <xf numFmtId="171" fontId="43" fillId="20" borderId="39" applyNumberFormat="0" applyAlignment="0" applyProtection="0"/>
    <xf numFmtId="0" fontId="43" fillId="20" borderId="39" applyNumberFormat="0" applyAlignment="0" applyProtection="0"/>
    <xf numFmtId="171" fontId="43" fillId="28" borderId="39" applyNumberFormat="0" applyAlignment="0" applyProtection="0"/>
    <xf numFmtId="0" fontId="43" fillId="28" borderId="39" applyNumberFormat="0" applyAlignment="0" applyProtection="0"/>
    <xf numFmtId="171" fontId="43" fillId="28" borderId="39" applyNumberFormat="0" applyAlignment="0" applyProtection="0"/>
    <xf numFmtId="0" fontId="43" fillId="28" borderId="39" applyNumberFormat="0" applyAlignment="0" applyProtection="0"/>
    <xf numFmtId="171" fontId="43" fillId="28" borderId="39" applyNumberFormat="0" applyAlignment="0" applyProtection="0"/>
    <xf numFmtId="0" fontId="43" fillId="28" borderId="39" applyNumberFormat="0" applyAlignment="0" applyProtection="0"/>
    <xf numFmtId="171" fontId="43" fillId="28" borderId="39" applyNumberFormat="0" applyAlignment="0" applyProtection="0"/>
    <xf numFmtId="0" fontId="43" fillId="28" borderId="39" applyNumberFormat="0" applyAlignment="0" applyProtection="0"/>
    <xf numFmtId="171" fontId="43" fillId="28" borderId="39" applyNumberFormat="0" applyAlignment="0" applyProtection="0"/>
    <xf numFmtId="0" fontId="43" fillId="28" borderId="39" applyNumberFormat="0" applyAlignment="0" applyProtection="0"/>
    <xf numFmtId="171" fontId="43" fillId="28" borderId="39" applyNumberFormat="0" applyAlignment="0" applyProtection="0"/>
    <xf numFmtId="0" fontId="43" fillId="28" borderId="39" applyNumberFormat="0" applyAlignment="0" applyProtection="0"/>
    <xf numFmtId="171" fontId="43" fillId="28" borderId="39" applyNumberFormat="0" applyAlignment="0" applyProtection="0"/>
    <xf numFmtId="0" fontId="43" fillId="28" borderId="39" applyNumberFormat="0" applyAlignment="0" applyProtection="0"/>
    <xf numFmtId="171" fontId="70" fillId="0" borderId="0" applyFont="0" applyFill="0" applyBorder="0" applyAlignment="0" applyProtection="0"/>
    <xf numFmtId="167" fontId="75" fillId="0" borderId="0" applyFont="0" applyFill="0" applyBorder="0" applyAlignment="0" applyProtection="0"/>
    <xf numFmtId="167" fontId="75" fillId="0" borderId="0" applyFont="0" applyFill="0" applyBorder="0" applyAlignment="0" applyProtection="0"/>
    <xf numFmtId="169" fontId="75" fillId="0" borderId="0" applyFont="0" applyFill="0" applyBorder="0" applyAlignment="0" applyProtection="0"/>
    <xf numFmtId="169" fontId="75" fillId="0" borderId="0" applyFont="0" applyFill="0" applyBorder="0" applyAlignment="0" applyProtection="0"/>
    <xf numFmtId="14" fontId="42" fillId="0" borderId="0">
      <alignment horizontal="center" wrapText="1"/>
      <protection locked="0"/>
    </xf>
    <xf numFmtId="1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174" fontId="35" fillId="0" borderId="0" applyFont="0" applyFill="0" applyBorder="0" applyAlignment="0" applyProtection="0">
      <protection locked="0"/>
    </xf>
    <xf numFmtId="10" fontId="35" fillId="0" borderId="0" applyFont="0" applyFill="0" applyBorder="0" applyAlignment="0" applyProtection="0">
      <protection locked="0"/>
    </xf>
    <xf numFmtId="184" fontId="32" fillId="0" borderId="0" applyFont="0" applyFill="0" applyBorder="0" applyAlignment="0" applyProtection="0"/>
    <xf numFmtId="171" fontId="77" fillId="0" borderId="0" applyFont="0" applyFill="0" applyBorder="0" applyAlignment="0" applyProtection="0"/>
    <xf numFmtId="1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225" fontId="2" fillId="0" borderId="0" applyFont="0" applyFill="0" applyBorder="0" applyAlignment="0" applyProtection="0"/>
    <xf numFmtId="226" fontId="6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10" fontId="121" fillId="16" borderId="0"/>
    <xf numFmtId="174" fontId="122" fillId="0" borderId="0" applyFont="0" applyFill="0" applyBorder="0" applyAlignment="0" applyProtection="0"/>
    <xf numFmtId="169" fontId="33" fillId="0" borderId="0" applyFill="0" applyBorder="0" applyAlignment="0"/>
    <xf numFmtId="181" fontId="33" fillId="0" borderId="0" applyFill="0" applyBorder="0" applyAlignment="0"/>
    <xf numFmtId="169" fontId="33" fillId="0" borderId="0" applyFill="0" applyBorder="0" applyAlignment="0"/>
    <xf numFmtId="185" fontId="33" fillId="0" borderId="0" applyFill="0" applyBorder="0" applyAlignment="0"/>
    <xf numFmtId="181" fontId="33" fillId="0" borderId="0" applyFill="0" applyBorder="0" applyAlignment="0"/>
    <xf numFmtId="171" fontId="70" fillId="0" borderId="0" applyFill="0" applyBorder="0">
      <alignment vertical="top"/>
    </xf>
    <xf numFmtId="171" fontId="2" fillId="0" borderId="0" applyFill="0" applyBorder="0">
      <alignment vertical="top"/>
    </xf>
    <xf numFmtId="171" fontId="2" fillId="0" borderId="0" applyFill="0" applyBorder="0">
      <alignment vertical="top"/>
    </xf>
    <xf numFmtId="171" fontId="70" fillId="0" borderId="0" applyFill="0" applyBorder="0">
      <alignment vertical="top"/>
    </xf>
    <xf numFmtId="164" fontId="123" fillId="0" borderId="0"/>
    <xf numFmtId="171" fontId="70" fillId="0" borderId="0" applyNumberFormat="0" applyFont="0" applyFill="0" applyBorder="0" applyAlignment="0" applyProtection="0">
      <alignment horizontal="left"/>
    </xf>
    <xf numFmtId="15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171" fontId="124" fillId="0" borderId="3">
      <alignment horizontal="center"/>
    </xf>
    <xf numFmtId="3" fontId="70" fillId="0" borderId="0" applyFont="0" applyFill="0" applyBorder="0" applyAlignment="0" applyProtection="0"/>
    <xf numFmtId="171" fontId="70" fillId="54" borderId="0" applyNumberFormat="0" applyFont="0" applyBorder="0" applyAlignment="0" applyProtection="0"/>
    <xf numFmtId="38" fontId="2" fillId="0" borderId="0" applyFill="0" applyBorder="0">
      <alignment horizontal="center" vertical="top"/>
    </xf>
    <xf numFmtId="38" fontId="2" fillId="0" borderId="0" applyFill="0" applyBorder="0">
      <alignment horizontal="center" vertical="top"/>
    </xf>
    <xf numFmtId="38" fontId="2" fillId="0" borderId="0" applyFill="0" applyBorder="0">
      <alignment horizontal="center" vertical="top"/>
    </xf>
    <xf numFmtId="38" fontId="2" fillId="0" borderId="0" applyFill="0" applyBorder="0">
      <alignment horizontal="center" vertical="top"/>
    </xf>
    <xf numFmtId="171" fontId="125" fillId="55" borderId="0" applyNumberFormat="0" applyFont="0" applyBorder="0" applyAlignment="0">
      <alignment horizontal="center"/>
    </xf>
    <xf numFmtId="171" fontId="99" fillId="0" borderId="0" applyNumberFormat="0" applyFill="0" applyBorder="0" applyAlignment="0" applyProtection="0">
      <alignment horizontal="left"/>
    </xf>
    <xf numFmtId="171" fontId="126" fillId="51" borderId="0"/>
    <xf numFmtId="171" fontId="35" fillId="51" borderId="13"/>
    <xf numFmtId="171" fontId="35" fillId="51" borderId="13"/>
    <xf numFmtId="0" fontId="35" fillId="51" borderId="13"/>
    <xf numFmtId="0" fontId="35" fillId="51" borderId="13"/>
    <xf numFmtId="171" fontId="45" fillId="21" borderId="0" applyNumberFormat="0" applyBorder="0" applyAlignment="0" applyProtection="0"/>
    <xf numFmtId="171" fontId="127" fillId="0" borderId="58"/>
    <xf numFmtId="227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171" fontId="125" fillId="1" borderId="46" applyNumberFormat="0" applyFont="0" applyAlignment="0">
      <alignment horizontal="center"/>
    </xf>
    <xf numFmtId="0" fontId="125" fillId="1" borderId="46" applyNumberFormat="0" applyFont="0" applyAlignment="0">
      <alignment horizontal="center"/>
    </xf>
    <xf numFmtId="38" fontId="120" fillId="0" borderId="19" applyNumberFormat="0" applyFill="0" applyBorder="0" applyAlignment="0">
      <alignment horizontal="right"/>
    </xf>
    <xf numFmtId="171" fontId="128" fillId="0" borderId="0" applyNumberFormat="0" applyFill="0" applyBorder="0" applyAlignment="0">
      <alignment horizontal="center"/>
    </xf>
    <xf numFmtId="171" fontId="2" fillId="0" borderId="0"/>
    <xf numFmtId="171" fontId="2" fillId="0" borderId="0"/>
    <xf numFmtId="171" fontId="30" fillId="0" borderId="0" applyNumberFormat="0" applyFont="0" applyFill="0" applyBorder="0" applyAlignment="0" applyProtection="0"/>
    <xf numFmtId="171" fontId="126" fillId="51" borderId="26"/>
    <xf numFmtId="171" fontId="129" fillId="0" borderId="0"/>
    <xf numFmtId="171" fontId="80" fillId="0" borderId="0"/>
    <xf numFmtId="171" fontId="130" fillId="0" borderId="30">
      <alignment horizontal="center"/>
    </xf>
    <xf numFmtId="0" fontId="32" fillId="0" borderId="0"/>
    <xf numFmtId="171" fontId="2" fillId="0" borderId="0"/>
    <xf numFmtId="171" fontId="2" fillId="0" borderId="0"/>
    <xf numFmtId="171" fontId="32" fillId="0" borderId="0"/>
    <xf numFmtId="171" fontId="2" fillId="0" borderId="0"/>
    <xf numFmtId="171" fontId="2" fillId="0" borderId="0"/>
    <xf numFmtId="171" fontId="32" fillId="0" borderId="0"/>
    <xf numFmtId="171" fontId="2" fillId="0" borderId="0"/>
    <xf numFmtId="171" fontId="32" fillId="0" borderId="0"/>
    <xf numFmtId="171" fontId="3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0" fontId="130" fillId="0" borderId="30">
      <alignment horizontal="center"/>
    </xf>
    <xf numFmtId="171" fontId="3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2" fillId="0" borderId="0"/>
    <xf numFmtId="171" fontId="3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130" fillId="0" borderId="30">
      <alignment horizontal="center"/>
    </xf>
    <xf numFmtId="171" fontId="130" fillId="0" borderId="0">
      <alignment horizontal="center" vertical="center"/>
    </xf>
    <xf numFmtId="171" fontId="131" fillId="53" borderId="0" applyNumberFormat="0" applyFill="0">
      <alignment horizontal="left" vertical="center"/>
    </xf>
    <xf numFmtId="171" fontId="80" fillId="16" borderId="0"/>
    <xf numFmtId="171" fontId="57" fillId="0" borderId="3"/>
    <xf numFmtId="171" fontId="107" fillId="0" borderId="0"/>
    <xf numFmtId="40" fontId="132" fillId="0" borderId="0" applyBorder="0">
      <alignment horizontal="right"/>
    </xf>
    <xf numFmtId="38" fontId="133" fillId="0" borderId="0" applyFill="0" applyBorder="0" applyAlignment="0" applyProtection="0"/>
    <xf numFmtId="226" fontId="134" fillId="0" borderId="0" applyFill="0" applyBorder="0" applyAlignment="0" applyProtection="0"/>
    <xf numFmtId="171" fontId="2" fillId="0" borderId="0"/>
    <xf numFmtId="171" fontId="2" fillId="0" borderId="0"/>
    <xf numFmtId="171" fontId="2" fillId="0" borderId="0" applyFill="0" applyBorder="0" applyAlignment="0" applyProtection="0"/>
    <xf numFmtId="49" fontId="36" fillId="0" borderId="0" applyFill="0" applyBorder="0" applyAlignment="0"/>
    <xf numFmtId="229" fontId="32" fillId="0" borderId="0" applyFill="0" applyBorder="0" applyAlignment="0"/>
    <xf numFmtId="230" fontId="2" fillId="0" borderId="0" applyFill="0" applyBorder="0" applyAlignment="0"/>
    <xf numFmtId="230" fontId="2" fillId="0" borderId="0" applyFill="0" applyBorder="0" applyAlignment="0"/>
    <xf numFmtId="20" fontId="70" fillId="0" borderId="0"/>
    <xf numFmtId="171" fontId="135" fillId="0" borderId="0" applyNumberFormat="0" applyFill="0" applyBorder="0" applyAlignment="0" applyProtection="0"/>
    <xf numFmtId="1" fontId="69" fillId="0" borderId="59">
      <alignment horizontal="center" wrapText="1"/>
    </xf>
    <xf numFmtId="1" fontId="69" fillId="0" borderId="59">
      <alignment horizontal="center" wrapText="1"/>
    </xf>
    <xf numFmtId="171" fontId="135" fillId="0" borderId="0" applyNumberFormat="0" applyFill="0" applyBorder="0" applyAlignment="0" applyProtection="0"/>
    <xf numFmtId="171" fontId="136" fillId="0" borderId="0" applyNumberFormat="0" applyFill="0" applyBorder="0" applyAlignment="0" applyProtection="0"/>
    <xf numFmtId="171" fontId="136" fillId="0" borderId="0" applyNumberFormat="0" applyFill="0" applyBorder="0" applyAlignment="0" applyProtection="0"/>
    <xf numFmtId="171" fontId="136" fillId="0" borderId="0" applyNumberFormat="0" applyFill="0" applyBorder="0" applyAlignment="0" applyProtection="0"/>
    <xf numFmtId="171" fontId="136" fillId="0" borderId="0" applyNumberFormat="0" applyFill="0" applyBorder="0" applyAlignment="0" applyProtection="0"/>
    <xf numFmtId="171" fontId="136" fillId="0" borderId="0" applyNumberFormat="0" applyFill="0" applyBorder="0" applyAlignment="0" applyProtection="0"/>
    <xf numFmtId="171" fontId="136" fillId="0" borderId="0" applyNumberFormat="0" applyFill="0" applyBorder="0" applyAlignment="0" applyProtection="0"/>
    <xf numFmtId="171" fontId="136" fillId="0" borderId="0" applyNumberFormat="0" applyFill="0" applyBorder="0" applyAlignment="0" applyProtection="0"/>
    <xf numFmtId="171" fontId="136" fillId="0" borderId="0" applyNumberFormat="0" applyFill="0" applyBorder="0" applyAlignment="0" applyProtection="0"/>
    <xf numFmtId="171" fontId="136" fillId="0" borderId="0" applyNumberFormat="0" applyFill="0" applyBorder="0" applyAlignment="0" applyProtection="0"/>
    <xf numFmtId="171" fontId="135" fillId="0" borderId="0" applyNumberFormat="0" applyFill="0" applyBorder="0" applyAlignment="0" applyProtection="0"/>
    <xf numFmtId="171" fontId="135" fillId="0" borderId="0" applyNumberFormat="0" applyFill="0" applyBorder="0" applyAlignment="0" applyProtection="0"/>
    <xf numFmtId="171" fontId="135" fillId="0" borderId="0" applyNumberFormat="0" applyFill="0" applyBorder="0" applyAlignment="0" applyProtection="0"/>
    <xf numFmtId="171" fontId="135" fillId="0" borderId="0" applyNumberFormat="0" applyFill="0" applyBorder="0" applyAlignment="0" applyProtection="0"/>
    <xf numFmtId="171" fontId="135" fillId="0" borderId="0" applyNumberFormat="0" applyFill="0" applyBorder="0" applyAlignment="0" applyProtection="0"/>
    <xf numFmtId="171" fontId="135" fillId="0" borderId="0" applyNumberFormat="0" applyFill="0" applyBorder="0" applyAlignment="0" applyProtection="0"/>
    <xf numFmtId="171" fontId="135" fillId="0" borderId="0" applyNumberFormat="0" applyFill="0" applyBorder="0" applyAlignment="0" applyProtection="0"/>
    <xf numFmtId="40" fontId="137" fillId="0" borderId="0" applyNumberFormat="0" applyFill="0" applyBorder="0" applyAlignment="0" applyProtection="0">
      <alignment horizontal="left"/>
    </xf>
    <xf numFmtId="171" fontId="138" fillId="16" borderId="0"/>
    <xf numFmtId="171" fontId="57" fillId="0" borderId="0"/>
    <xf numFmtId="37" fontId="139" fillId="0" borderId="60"/>
    <xf numFmtId="37" fontId="139" fillId="0" borderId="60"/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73" fillId="0" borderId="62" applyNumberFormat="0" applyFill="0" applyAlignment="0" applyProtection="0"/>
    <xf numFmtId="0" fontId="73" fillId="0" borderId="62" applyNumberFormat="0" applyFill="0" applyAlignment="0" applyProtection="0"/>
    <xf numFmtId="171" fontId="73" fillId="0" borderId="62" applyNumberFormat="0" applyFill="0" applyAlignment="0" applyProtection="0"/>
    <xf numFmtId="0" fontId="73" fillId="0" borderId="62" applyNumberFormat="0" applyFill="0" applyAlignment="0" applyProtection="0"/>
    <xf numFmtId="171" fontId="73" fillId="0" borderId="62" applyNumberFormat="0" applyFill="0" applyAlignment="0" applyProtection="0"/>
    <xf numFmtId="0" fontId="73" fillId="0" borderId="62" applyNumberFormat="0" applyFill="0" applyAlignment="0" applyProtection="0"/>
    <xf numFmtId="171" fontId="73" fillId="0" borderId="62" applyNumberFormat="0" applyFill="0" applyAlignment="0" applyProtection="0"/>
    <xf numFmtId="0" fontId="73" fillId="0" borderId="62" applyNumberFormat="0" applyFill="0" applyAlignment="0" applyProtection="0"/>
    <xf numFmtId="171" fontId="73" fillId="0" borderId="62" applyNumberFormat="0" applyFill="0" applyAlignment="0" applyProtection="0"/>
    <xf numFmtId="0" fontId="73" fillId="0" borderId="62" applyNumberFormat="0" applyFill="0" applyAlignment="0" applyProtection="0"/>
    <xf numFmtId="171" fontId="73" fillId="0" borderId="62" applyNumberFormat="0" applyFill="0" applyAlignment="0" applyProtection="0"/>
    <xf numFmtId="0" fontId="73" fillId="0" borderId="62" applyNumberFormat="0" applyFill="0" applyAlignment="0" applyProtection="0"/>
    <xf numFmtId="171" fontId="73" fillId="0" borderId="62" applyNumberFormat="0" applyFill="0" applyAlignment="0" applyProtection="0"/>
    <xf numFmtId="0" fontId="73" fillId="0" borderId="62" applyNumberFormat="0" applyFill="0" applyAlignment="0" applyProtection="0"/>
    <xf numFmtId="171" fontId="73" fillId="0" borderId="62" applyNumberFormat="0" applyFill="0" applyAlignment="0" applyProtection="0"/>
    <xf numFmtId="0" fontId="73" fillId="0" borderId="62" applyNumberFormat="0" applyFill="0" applyAlignment="0" applyProtection="0"/>
    <xf numFmtId="171" fontId="73" fillId="0" borderId="62" applyNumberFormat="0" applyFill="0" applyAlignment="0" applyProtection="0"/>
    <xf numFmtId="0" fontId="73" fillId="0" borderId="62" applyNumberFormat="0" applyFill="0" applyAlignment="0" applyProtection="0"/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73" fillId="0" borderId="44" applyNumberFormat="0" applyFill="0" applyAlignment="0" applyProtection="0"/>
    <xf numFmtId="0" fontId="73" fillId="0" borderId="44" applyNumberFormat="0" applyFill="0" applyAlignment="0" applyProtection="0"/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66" fillId="0" borderId="61">
      <protection locked="0"/>
    </xf>
    <xf numFmtId="171" fontId="135" fillId="0" borderId="0" applyNumberFormat="0" applyFill="0" applyBorder="0" applyAlignment="0" applyProtection="0"/>
    <xf numFmtId="171" fontId="83" fillId="0" borderId="48" applyNumberFormat="0" applyFill="0" applyAlignment="0" applyProtection="0"/>
    <xf numFmtId="171" fontId="85" fillId="0" borderId="49" applyNumberFormat="0" applyFill="0" applyAlignment="0" applyProtection="0"/>
    <xf numFmtId="171" fontId="86" fillId="0" borderId="50" applyNumberFormat="0" applyFill="0" applyAlignment="0" applyProtection="0"/>
    <xf numFmtId="171" fontId="86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99" fillId="0" borderId="0"/>
    <xf numFmtId="171" fontId="99" fillId="0" borderId="0"/>
    <xf numFmtId="171" fontId="104" fillId="0" borderId="52" applyNumberFormat="0" applyFill="0" applyAlignment="0" applyProtection="0"/>
    <xf numFmtId="40" fontId="70" fillId="0" borderId="0" applyFont="0" applyFill="0" applyBorder="0" applyAlignment="0" applyProtection="0"/>
    <xf numFmtId="231" fontId="2" fillId="0" borderId="0" applyFont="0" applyFill="0" applyBorder="0" applyAlignment="0" applyProtection="0"/>
    <xf numFmtId="232" fontId="2" fillId="0" borderId="0" applyFont="0" applyFill="0" applyBorder="0" applyAlignment="0" applyProtection="0"/>
    <xf numFmtId="231" fontId="77" fillId="0" borderId="0" applyFont="0" applyFill="0" applyBorder="0" applyAlignment="0" applyProtection="0"/>
    <xf numFmtId="233" fontId="2" fillId="0" borderId="0" applyFont="0" applyFill="0" applyBorder="0" applyAlignment="0" applyProtection="0"/>
    <xf numFmtId="234" fontId="2" fillId="0" borderId="0" applyFont="0" applyFill="0" applyBorder="0" applyAlignment="0" applyProtection="0"/>
    <xf numFmtId="171" fontId="140" fillId="0" borderId="0" applyNumberFormat="0" applyFill="0" applyBorder="0" applyAlignment="0" applyProtection="0"/>
    <xf numFmtId="171" fontId="140" fillId="0" borderId="0" applyNumberFormat="0" applyFill="0" applyBorder="0" applyAlignment="0" applyProtection="0"/>
    <xf numFmtId="171" fontId="140" fillId="0" borderId="0" applyNumberFormat="0" applyFill="0" applyBorder="0" applyAlignment="0" applyProtection="0"/>
    <xf numFmtId="171" fontId="140" fillId="0" borderId="0" applyNumberFormat="0" applyFill="0" applyBorder="0" applyAlignment="0" applyProtection="0"/>
    <xf numFmtId="171" fontId="140" fillId="0" borderId="0" applyNumberFormat="0" applyFill="0" applyBorder="0" applyAlignment="0" applyProtection="0"/>
    <xf numFmtId="171" fontId="140" fillId="0" borderId="0" applyNumberFormat="0" applyFill="0" applyBorder="0" applyAlignment="0" applyProtection="0"/>
    <xf numFmtId="171" fontId="140" fillId="0" borderId="0" applyNumberFormat="0" applyFill="0" applyBorder="0" applyAlignment="0" applyProtection="0"/>
    <xf numFmtId="171" fontId="140" fillId="0" borderId="0" applyNumberFormat="0" applyFill="0" applyBorder="0" applyAlignment="0" applyProtection="0"/>
    <xf numFmtId="171" fontId="140" fillId="0" borderId="0" applyNumberFormat="0" applyFill="0" applyBorder="0" applyAlignment="0" applyProtection="0"/>
    <xf numFmtId="171" fontId="140" fillId="0" borderId="0" applyNumberFormat="0" applyFill="0" applyBorder="0" applyAlignment="0" applyProtection="0"/>
    <xf numFmtId="171" fontId="140" fillId="0" borderId="0" applyNumberFormat="0" applyFill="0" applyBorder="0" applyAlignment="0" applyProtection="0"/>
    <xf numFmtId="171" fontId="140" fillId="0" borderId="0" applyNumberFormat="0" applyFill="0" applyBorder="0" applyAlignment="0" applyProtection="0"/>
    <xf numFmtId="171" fontId="140" fillId="0" borderId="0" applyNumberFormat="0" applyFill="0" applyBorder="0" applyAlignment="0" applyProtection="0"/>
    <xf numFmtId="171" fontId="140" fillId="0" borderId="0" applyNumberFormat="0" applyFill="0" applyBorder="0" applyAlignment="0" applyProtection="0"/>
    <xf numFmtId="171" fontId="141" fillId="0" borderId="0" applyNumberFormat="0" applyBorder="0" applyAlignment="0" applyProtection="0">
      <alignment horizontal="right"/>
    </xf>
    <xf numFmtId="235" fontId="64" fillId="0" borderId="0" applyFont="0" applyFill="0" applyBorder="0" applyAlignment="0" applyProtection="0"/>
    <xf numFmtId="171" fontId="56" fillId="47" borderId="42" applyNumberFormat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236" fontId="65" fillId="0" borderId="0" applyFont="0" applyFill="0" applyBorder="0" applyAlignment="0" applyProtection="0"/>
    <xf numFmtId="237" fontId="65" fillId="0" borderId="0" applyFont="0" applyFill="0" applyBorder="0" applyAlignment="0" applyProtection="0"/>
    <xf numFmtId="207" fontId="65" fillId="0" borderId="0" applyFont="0" applyFill="0" applyBorder="0" applyAlignment="0" applyProtection="0"/>
    <xf numFmtId="171" fontId="2" fillId="0" borderId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220">
    <xf numFmtId="0" fontId="0" fillId="0" borderId="0" xfId="0"/>
    <xf numFmtId="0" fontId="1" fillId="0" borderId="0" xfId="0" applyFont="1"/>
    <xf numFmtId="0" fontId="0" fillId="0" borderId="0" xfId="0" applyFont="1"/>
    <xf numFmtId="0" fontId="0" fillId="2" borderId="0" xfId="0" applyFill="1"/>
    <xf numFmtId="0" fontId="3" fillId="2" borderId="0" xfId="0" applyFont="1" applyFill="1" applyAlignment="1">
      <alignment horizontal="right"/>
    </xf>
    <xf numFmtId="0" fontId="5" fillId="2" borderId="0" xfId="0" applyFont="1" applyFill="1" applyAlignment="1">
      <alignment horizontal="right"/>
    </xf>
    <xf numFmtId="0" fontId="0" fillId="4" borderId="0" xfId="0" applyFill="1"/>
    <xf numFmtId="0" fontId="6" fillId="4" borderId="0" xfId="0" applyFont="1" applyFill="1"/>
    <xf numFmtId="0" fontId="3" fillId="4" borderId="0" xfId="0" applyFont="1" applyFill="1" applyAlignment="1">
      <alignment horizontal="right"/>
    </xf>
    <xf numFmtId="0" fontId="1" fillId="5" borderId="0" xfId="0" applyFont="1" applyFill="1" applyAlignment="1">
      <alignment horizontal="left"/>
    </xf>
    <xf numFmtId="0" fontId="1" fillId="5" borderId="0" xfId="0" applyFont="1" applyFill="1"/>
    <xf numFmtId="0" fontId="0" fillId="5" borderId="0" xfId="0" applyFont="1" applyFill="1"/>
    <xf numFmtId="0" fontId="9" fillId="4" borderId="0" xfId="0" applyFont="1" applyFill="1"/>
    <xf numFmtId="0" fontId="11" fillId="2" borderId="0" xfId="0" applyFont="1" applyFill="1"/>
    <xf numFmtId="0" fontId="7" fillId="0" borderId="3" xfId="0" applyFont="1" applyFill="1" applyBorder="1"/>
    <xf numFmtId="0" fontId="7" fillId="0" borderId="3" xfId="0" applyFont="1" applyFill="1" applyBorder="1" applyAlignment="1">
      <alignment horizontal="left"/>
    </xf>
    <xf numFmtId="0" fontId="0" fillId="0" borderId="0" xfId="0" applyFill="1"/>
    <xf numFmtId="0" fontId="4" fillId="0" borderId="0" xfId="0" applyFont="1" applyFill="1"/>
    <xf numFmtId="0" fontId="0" fillId="7" borderId="4" xfId="0" applyFill="1" applyBorder="1"/>
    <xf numFmtId="0" fontId="1" fillId="0" borderId="0" xfId="0" applyFont="1" applyFill="1"/>
    <xf numFmtId="0" fontId="0" fillId="8" borderId="5" xfId="0" applyFill="1" applyBorder="1"/>
    <xf numFmtId="0" fontId="0" fillId="4" borderId="6" xfId="0" applyFill="1" applyBorder="1"/>
    <xf numFmtId="49" fontId="12" fillId="4" borderId="0" xfId="0" applyNumberFormat="1" applyFont="1" applyFill="1"/>
    <xf numFmtId="0" fontId="3" fillId="4" borderId="0" xfId="0" applyFont="1" applyFill="1"/>
    <xf numFmtId="0" fontId="0" fillId="0" borderId="0" xfId="0" applyBorder="1"/>
    <xf numFmtId="0" fontId="0" fillId="13" borderId="3" xfId="0" applyFill="1" applyBorder="1"/>
    <xf numFmtId="0" fontId="1" fillId="10" borderId="11" xfId="0" applyFont="1" applyFill="1" applyBorder="1"/>
    <xf numFmtId="0" fontId="1" fillId="10" borderId="10" xfId="0" applyFont="1" applyFill="1" applyBorder="1" applyAlignment="1">
      <alignment horizontal="right"/>
    </xf>
    <xf numFmtId="0" fontId="1" fillId="9" borderId="11" xfId="0" applyFont="1" applyFill="1" applyBorder="1"/>
    <xf numFmtId="0" fontId="1" fillId="9" borderId="3" xfId="0" applyFont="1" applyFill="1" applyBorder="1" applyAlignment="1">
      <alignment horizontal="right"/>
    </xf>
    <xf numFmtId="0" fontId="1" fillId="9" borderId="10" xfId="0" applyFont="1" applyFill="1" applyBorder="1" applyAlignment="1">
      <alignment horizontal="right"/>
    </xf>
    <xf numFmtId="0" fontId="1" fillId="13" borderId="0" xfId="0" applyFont="1" applyFill="1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3" borderId="2" xfId="0" applyFill="1" applyBorder="1" applyAlignment="1">
      <alignment horizontal="left"/>
    </xf>
    <xf numFmtId="0" fontId="0" fillId="3" borderId="1" xfId="0" applyFill="1" applyBorder="1" applyAlignment="1">
      <alignment horizontal="left"/>
    </xf>
    <xf numFmtId="0" fontId="0" fillId="0" borderId="0" xfId="0"/>
    <xf numFmtId="0" fontId="3" fillId="2" borderId="0" xfId="0" applyFont="1" applyFill="1" applyAlignment="1">
      <alignment horizontal="right"/>
    </xf>
    <xf numFmtId="0" fontId="0" fillId="4" borderId="0" xfId="0" applyFill="1"/>
    <xf numFmtId="0" fontId="3" fillId="4" borderId="0" xfId="0" applyFont="1" applyFill="1" applyAlignment="1">
      <alignment horizontal="right"/>
    </xf>
    <xf numFmtId="0" fontId="11" fillId="2" borderId="0" xfId="0" applyFont="1" applyFill="1"/>
    <xf numFmtId="0" fontId="1" fillId="4" borderId="0" xfId="0" applyFont="1" applyFill="1" applyBorder="1" applyAlignment="1">
      <alignment horizontal="left"/>
    </xf>
    <xf numFmtId="0" fontId="15" fillId="4" borderId="0" xfId="0" applyFont="1" applyFill="1" applyAlignment="1">
      <alignment horizontal="right"/>
    </xf>
    <xf numFmtId="0" fontId="0" fillId="3" borderId="2" xfId="0" applyFill="1" applyBorder="1" applyAlignment="1">
      <alignment horizontal="left"/>
    </xf>
    <xf numFmtId="0" fontId="0" fillId="3" borderId="1" xfId="0" applyFill="1" applyBorder="1" applyAlignment="1">
      <alignment horizontal="left"/>
    </xf>
    <xf numFmtId="0" fontId="1" fillId="4" borderId="0" xfId="0" applyFont="1" applyFill="1"/>
    <xf numFmtId="0" fontId="9" fillId="4" borderId="0" xfId="0" applyFont="1" applyFill="1" applyBorder="1"/>
    <xf numFmtId="0" fontId="7" fillId="14" borderId="20" xfId="0" applyFont="1" applyFill="1" applyBorder="1"/>
    <xf numFmtId="0" fontId="1" fillId="14" borderId="21" xfId="0" applyFont="1" applyFill="1" applyBorder="1"/>
    <xf numFmtId="0" fontId="0" fillId="14" borderId="22" xfId="0" applyFill="1" applyBorder="1"/>
    <xf numFmtId="0" fontId="0" fillId="14" borderId="23" xfId="0" applyFill="1" applyBorder="1"/>
    <xf numFmtId="0" fontId="0" fillId="14" borderId="0" xfId="0" applyFill="1" applyBorder="1"/>
    <xf numFmtId="0" fontId="0" fillId="14" borderId="24" xfId="0" applyFill="1" applyBorder="1"/>
    <xf numFmtId="0" fontId="1" fillId="14" borderId="23" xfId="0" applyFont="1" applyFill="1" applyBorder="1"/>
    <xf numFmtId="0" fontId="1" fillId="14" borderId="0" xfId="0" applyFont="1" applyFill="1" applyBorder="1"/>
    <xf numFmtId="0" fontId="0" fillId="14" borderId="25" xfId="0" applyFill="1" applyBorder="1"/>
    <xf numFmtId="0" fontId="0" fillId="14" borderId="26" xfId="0" applyFill="1" applyBorder="1"/>
    <xf numFmtId="0" fontId="0" fillId="14" borderId="27" xfId="0" applyFill="1" applyBorder="1"/>
    <xf numFmtId="0" fontId="0" fillId="4" borderId="0" xfId="0" applyFill="1" applyBorder="1"/>
    <xf numFmtId="0" fontId="23" fillId="0" borderId="0" xfId="0" applyFont="1"/>
    <xf numFmtId="171" fontId="2" fillId="0" borderId="31" xfId="58" applyBorder="1" applyAlignment="1">
      <alignment wrapText="1"/>
    </xf>
    <xf numFmtId="171" fontId="0" fillId="0" borderId="31" xfId="59" applyFont="1" applyBorder="1" applyAlignment="1">
      <alignment horizontal="center" wrapText="1"/>
    </xf>
    <xf numFmtId="171" fontId="24" fillId="16" borderId="32" xfId="60" applyFont="1" applyFill="1" applyBorder="1" applyAlignment="1">
      <alignment wrapText="1"/>
    </xf>
    <xf numFmtId="171" fontId="21" fillId="0" borderId="0" xfId="61" applyAlignment="1">
      <alignment wrapText="1"/>
    </xf>
    <xf numFmtId="171" fontId="27" fillId="16" borderId="32" xfId="60" applyFont="1" applyFill="1" applyBorder="1" applyAlignment="1">
      <alignment wrapText="1"/>
    </xf>
    <xf numFmtId="171" fontId="21" fillId="0" borderId="0" xfId="61" applyFont="1" applyAlignment="1">
      <alignment wrapText="1"/>
    </xf>
    <xf numFmtId="171" fontId="10" fillId="0" borderId="0" xfId="58" applyFont="1" applyAlignment="1">
      <alignment wrapText="1"/>
    </xf>
    <xf numFmtId="171" fontId="22" fillId="18" borderId="35" xfId="62" applyFont="1" applyFill="1" applyBorder="1" applyAlignment="1">
      <alignment horizontal="left" vertical="center" wrapText="1" indent="1"/>
    </xf>
    <xf numFmtId="171" fontId="22" fillId="18" borderId="36" xfId="62" applyFont="1" applyFill="1" applyBorder="1" applyAlignment="1">
      <alignment horizontal="left" vertical="center" wrapText="1" indent="1"/>
    </xf>
    <xf numFmtId="171" fontId="2" fillId="0" borderId="0" xfId="58" applyAlignment="1">
      <alignment wrapText="1"/>
    </xf>
    <xf numFmtId="171" fontId="0" fillId="0" borderId="0" xfId="59" applyFont="1" applyAlignment="1">
      <alignment horizontal="center" wrapText="1"/>
    </xf>
    <xf numFmtId="171" fontId="22" fillId="18" borderId="63" xfId="62" applyFont="1" applyFill="1" applyBorder="1" applyAlignment="1">
      <alignment horizontal="left" vertical="center" wrapText="1" indent="1"/>
    </xf>
    <xf numFmtId="171" fontId="22" fillId="18" borderId="64" xfId="62" applyFont="1" applyFill="1" applyBorder="1" applyAlignment="1">
      <alignment horizontal="left" vertical="center" wrapText="1" indent="1"/>
    </xf>
    <xf numFmtId="171" fontId="28" fillId="16" borderId="67" xfId="60" applyFont="1" applyFill="1" applyBorder="1" applyAlignment="1">
      <alignment horizontal="left" vertical="top" wrapText="1" indent="1"/>
    </xf>
    <xf numFmtId="171" fontId="28" fillId="16" borderId="68" xfId="60" applyFont="1" applyFill="1" applyBorder="1" applyAlignment="1">
      <alignment horizontal="left" vertical="top" wrapText="1"/>
    </xf>
    <xf numFmtId="171" fontId="28" fillId="16" borderId="69" xfId="60" applyFont="1" applyFill="1" applyBorder="1" applyAlignment="1">
      <alignment horizontal="left" vertical="top" wrapText="1" indent="1"/>
    </xf>
    <xf numFmtId="171" fontId="28" fillId="16" borderId="70" xfId="60" applyFont="1" applyFill="1" applyBorder="1" applyAlignment="1">
      <alignment horizontal="left" vertical="top" wrapText="1" indent="1"/>
    </xf>
    <xf numFmtId="171" fontId="28" fillId="16" borderId="73" xfId="60" applyFont="1" applyFill="1" applyBorder="1" applyAlignment="1">
      <alignment horizontal="left" vertical="top" wrapText="1" indent="1"/>
    </xf>
    <xf numFmtId="171" fontId="28" fillId="16" borderId="74" xfId="60" applyFont="1" applyFill="1" applyBorder="1" applyAlignment="1">
      <alignment horizontal="left" vertical="top" wrapText="1"/>
    </xf>
    <xf numFmtId="171" fontId="28" fillId="16" borderId="75" xfId="60" applyFont="1" applyFill="1" applyBorder="1" applyAlignment="1">
      <alignment horizontal="left" vertical="top" wrapText="1" indent="1"/>
    </xf>
    <xf numFmtId="0" fontId="0" fillId="0" borderId="70" xfId="0" applyBorder="1" applyAlignment="1">
      <alignment horizontal="left" vertical="top" wrapText="1" indent="1"/>
    </xf>
    <xf numFmtId="171" fontId="28" fillId="16" borderId="77" xfId="60" applyFont="1" applyFill="1" applyBorder="1" applyAlignment="1">
      <alignment horizontal="left" vertical="top" wrapText="1" indent="1"/>
    </xf>
    <xf numFmtId="171" fontId="28" fillId="16" borderId="78" xfId="60" applyFont="1" applyFill="1" applyBorder="1" applyAlignment="1">
      <alignment horizontal="left" vertical="top" wrapText="1"/>
    </xf>
    <xf numFmtId="171" fontId="28" fillId="16" borderId="79" xfId="60" applyFont="1" applyFill="1" applyBorder="1" applyAlignment="1">
      <alignment horizontal="left" vertical="top" wrapText="1" indent="1"/>
    </xf>
    <xf numFmtId="0" fontId="0" fillId="0" borderId="68" xfId="0" applyBorder="1" applyAlignment="1">
      <alignment horizontal="left" vertical="top" wrapText="1" indent="1"/>
    </xf>
    <xf numFmtId="171" fontId="28" fillId="16" borderId="68" xfId="60" applyFont="1" applyFill="1" applyBorder="1" applyAlignment="1">
      <alignment horizontal="left" vertical="top" wrapText="1" indent="1"/>
    </xf>
    <xf numFmtId="171" fontId="28" fillId="16" borderId="80" xfId="60" applyFont="1" applyFill="1" applyBorder="1" applyAlignment="1">
      <alignment horizontal="left" vertical="top" wrapText="1" indent="1"/>
    </xf>
    <xf numFmtId="0" fontId="0" fillId="0" borderId="74" xfId="0" applyBorder="1" applyAlignment="1">
      <alignment horizontal="left" vertical="top" wrapText="1" indent="1"/>
    </xf>
    <xf numFmtId="171" fontId="28" fillId="16" borderId="74" xfId="60" applyFont="1" applyFill="1" applyBorder="1" applyAlignment="1">
      <alignment horizontal="left" vertical="top" wrapText="1" indent="1"/>
    </xf>
    <xf numFmtId="171" fontId="28" fillId="16" borderId="81" xfId="60" applyFont="1" applyFill="1" applyBorder="1" applyAlignment="1">
      <alignment horizontal="left" vertical="top" wrapText="1" indent="1"/>
    </xf>
    <xf numFmtId="0" fontId="0" fillId="0" borderId="78" xfId="0" applyBorder="1" applyAlignment="1">
      <alignment horizontal="left" vertical="top" wrapText="1" indent="1"/>
    </xf>
    <xf numFmtId="171" fontId="28" fillId="16" borderId="78" xfId="60" applyFont="1" applyFill="1" applyBorder="1" applyAlignment="1">
      <alignment horizontal="left" vertical="top" wrapText="1" indent="1"/>
    </xf>
    <xf numFmtId="171" fontId="28" fillId="16" borderId="82" xfId="60" applyFont="1" applyFill="1" applyBorder="1" applyAlignment="1">
      <alignment horizontal="left" vertical="top" wrapText="1" indent="1"/>
    </xf>
    <xf numFmtId="171" fontId="28" fillId="0" borderId="83" xfId="58" applyFont="1" applyBorder="1" applyAlignment="1">
      <alignment horizontal="left" vertical="top" wrapText="1" indent="1"/>
    </xf>
    <xf numFmtId="171" fontId="28" fillId="16" borderId="85" xfId="60" applyFont="1" applyFill="1" applyBorder="1" applyAlignment="1">
      <alignment horizontal="left" vertical="top" wrapText="1" indent="1"/>
    </xf>
    <xf numFmtId="171" fontId="28" fillId="16" borderId="83" xfId="60" applyFont="1" applyFill="1" applyBorder="1" applyAlignment="1">
      <alignment horizontal="left" vertical="top" wrapText="1" indent="1"/>
    </xf>
    <xf numFmtId="171" fontId="15" fillId="18" borderId="65" xfId="60" applyFont="1" applyFill="1" applyBorder="1" applyAlignment="1">
      <alignment horizontal="right" vertical="center" wrapText="1" indent="2"/>
    </xf>
    <xf numFmtId="171" fontId="15" fillId="18" borderId="66" xfId="60" applyFont="1" applyFill="1" applyBorder="1" applyAlignment="1">
      <alignment horizontal="left" vertical="center" wrapText="1" indent="2"/>
    </xf>
    <xf numFmtId="171" fontId="28" fillId="16" borderId="91" xfId="60" applyFont="1" applyFill="1" applyBorder="1" applyAlignment="1">
      <alignment horizontal="left" vertical="top" wrapText="1" indent="1"/>
    </xf>
    <xf numFmtId="171" fontId="28" fillId="16" borderId="92" xfId="60" applyFont="1" applyFill="1" applyBorder="1" applyAlignment="1">
      <alignment horizontal="left" vertical="top" wrapText="1" indent="1"/>
    </xf>
    <xf numFmtId="171" fontId="28" fillId="16" borderId="93" xfId="60" applyFont="1" applyFill="1" applyBorder="1" applyAlignment="1">
      <alignment horizontal="left" vertical="top" wrapText="1" indent="1"/>
    </xf>
    <xf numFmtId="171" fontId="28" fillId="16" borderId="94" xfId="60" applyFont="1" applyFill="1" applyBorder="1" applyAlignment="1">
      <alignment horizontal="left" vertical="top" wrapText="1" indent="1"/>
    </xf>
    <xf numFmtId="171" fontId="28" fillId="16" borderId="95" xfId="60" applyFont="1" applyFill="1" applyBorder="1" applyAlignment="1">
      <alignment horizontal="left" vertical="top" wrapText="1" indent="1"/>
    </xf>
    <xf numFmtId="171" fontId="15" fillId="18" borderId="96" xfId="60" applyFont="1" applyFill="1" applyBorder="1" applyAlignment="1">
      <alignment horizontal="right" vertical="center" wrapText="1" indent="2"/>
    </xf>
    <xf numFmtId="171" fontId="15" fillId="18" borderId="97" xfId="60" applyFont="1" applyFill="1" applyBorder="1" applyAlignment="1">
      <alignment horizontal="left" vertical="center" wrapText="1" indent="2"/>
    </xf>
    <xf numFmtId="171" fontId="28" fillId="16" borderId="87" xfId="60" applyFont="1" applyFill="1" applyBorder="1" applyAlignment="1">
      <alignment horizontal="left" vertical="top" wrapText="1" indent="1"/>
    </xf>
    <xf numFmtId="171" fontId="28" fillId="16" borderId="97" xfId="60" applyFont="1" applyFill="1" applyBorder="1" applyAlignment="1">
      <alignment horizontal="left" vertical="top" wrapText="1" indent="1"/>
    </xf>
    <xf numFmtId="171" fontId="28" fillId="16" borderId="98" xfId="60" applyFont="1" applyFill="1" applyBorder="1" applyAlignment="1">
      <alignment horizontal="left" vertical="top" wrapText="1" indent="1"/>
    </xf>
    <xf numFmtId="37" fontId="28" fillId="0" borderId="70" xfId="59" applyNumberFormat="1" applyFont="1" applyBorder="1" applyAlignment="1">
      <alignment horizontal="left" vertical="center" wrapText="1" indent="1"/>
    </xf>
    <xf numFmtId="37" fontId="28" fillId="0" borderId="99" xfId="59" applyNumberFormat="1" applyFont="1" applyBorder="1" applyAlignment="1">
      <alignment horizontal="left" vertical="center" wrapText="1" indent="1"/>
    </xf>
    <xf numFmtId="171" fontId="28" fillId="0" borderId="70" xfId="58" applyFont="1" applyBorder="1" applyAlignment="1">
      <alignment horizontal="left" vertical="center" wrapText="1" indent="1"/>
    </xf>
    <xf numFmtId="0" fontId="1" fillId="4" borderId="0" xfId="0" applyFont="1" applyFill="1" applyAlignment="1">
      <alignment horizontal="right"/>
    </xf>
    <xf numFmtId="0" fontId="1" fillId="56" borderId="0" xfId="0" applyFont="1" applyFill="1"/>
    <xf numFmtId="0" fontId="0" fillId="56" borderId="7" xfId="0" applyFill="1" applyBorder="1"/>
    <xf numFmtId="0" fontId="0" fillId="56" borderId="8" xfId="0" applyFill="1" applyBorder="1" applyAlignment="1">
      <alignment horizontal="right"/>
    </xf>
    <xf numFmtId="0" fontId="0" fillId="56" borderId="0" xfId="0" applyFill="1" applyBorder="1" applyAlignment="1"/>
    <xf numFmtId="0" fontId="0" fillId="56" borderId="9" xfId="0" applyFill="1" applyBorder="1" applyAlignment="1">
      <alignment horizontal="right"/>
    </xf>
    <xf numFmtId="0" fontId="0" fillId="56" borderId="9" xfId="0" applyFill="1" applyBorder="1"/>
    <xf numFmtId="0" fontId="1" fillId="56" borderId="15" xfId="0" applyFont="1" applyFill="1" applyBorder="1"/>
    <xf numFmtId="0" fontId="0" fillId="56" borderId="14" xfId="0" applyFill="1" applyBorder="1"/>
    <xf numFmtId="0" fontId="0" fillId="56" borderId="15" xfId="0" applyFill="1" applyBorder="1" applyAlignment="1">
      <alignment horizontal="right"/>
    </xf>
    <xf numFmtId="0" fontId="0" fillId="56" borderId="13" xfId="0" applyFill="1" applyBorder="1" applyAlignment="1"/>
    <xf numFmtId="0" fontId="0" fillId="56" borderId="16" xfId="0" applyFill="1" applyBorder="1" applyAlignment="1">
      <alignment horizontal="right"/>
    </xf>
    <xf numFmtId="0" fontId="0" fillId="56" borderId="16" xfId="0" applyFill="1" applyBorder="1"/>
    <xf numFmtId="0" fontId="0" fillId="56" borderId="0" xfId="0" applyFill="1"/>
    <xf numFmtId="0" fontId="1" fillId="56" borderId="8" xfId="0" applyFont="1" applyFill="1" applyBorder="1"/>
    <xf numFmtId="0" fontId="1" fillId="56" borderId="10" xfId="0" applyFont="1" applyFill="1" applyBorder="1"/>
    <xf numFmtId="0" fontId="0" fillId="56" borderId="11" xfId="0" applyFill="1" applyBorder="1"/>
    <xf numFmtId="0" fontId="0" fillId="56" borderId="10" xfId="0" applyFill="1" applyBorder="1" applyAlignment="1">
      <alignment horizontal="right"/>
    </xf>
    <xf numFmtId="0" fontId="0" fillId="56" borderId="3" xfId="0" applyFill="1" applyBorder="1" applyAlignment="1"/>
    <xf numFmtId="0" fontId="0" fillId="56" borderId="12" xfId="0" applyFill="1" applyBorder="1" applyAlignment="1">
      <alignment horizontal="right"/>
    </xf>
    <xf numFmtId="0" fontId="0" fillId="56" borderId="12" xfId="0" applyFill="1" applyBorder="1"/>
    <xf numFmtId="0" fontId="1" fillId="56" borderId="0" xfId="0" applyFont="1" applyFill="1" applyBorder="1"/>
    <xf numFmtId="0" fontId="1" fillId="56" borderId="13" xfId="0" applyFont="1" applyFill="1" applyBorder="1"/>
    <xf numFmtId="0" fontId="0" fillId="56" borderId="8" xfId="0" applyFill="1" applyBorder="1" applyAlignment="1"/>
    <xf numFmtId="0" fontId="0" fillId="56" borderId="0" xfId="0" applyFill="1" applyBorder="1" applyAlignment="1">
      <alignment horizontal="right"/>
    </xf>
    <xf numFmtId="0" fontId="1" fillId="56" borderId="3" xfId="0" applyFont="1" applyFill="1" applyBorder="1"/>
    <xf numFmtId="0" fontId="0" fillId="56" borderId="8" xfId="0" applyFill="1" applyBorder="1"/>
    <xf numFmtId="0" fontId="0" fillId="56" borderId="10" xfId="0" applyFill="1" applyBorder="1"/>
    <xf numFmtId="0" fontId="0" fillId="56" borderId="0" xfId="0" applyFill="1" applyBorder="1"/>
    <xf numFmtId="0" fontId="0" fillId="3" borderId="2" xfId="0" applyFill="1" applyBorder="1" applyAlignment="1">
      <alignment horizontal="left"/>
    </xf>
    <xf numFmtId="0" fontId="0" fillId="3" borderId="1" xfId="0" applyFill="1" applyBorder="1" applyAlignment="1">
      <alignment horizontal="left"/>
    </xf>
    <xf numFmtId="0" fontId="0" fillId="3" borderId="2" xfId="0" applyNumberFormat="1" applyFill="1" applyBorder="1" applyAlignment="1">
      <alignment horizontal="left"/>
    </xf>
    <xf numFmtId="0" fontId="0" fillId="3" borderId="1" xfId="0" applyNumberFormat="1" applyFill="1" applyBorder="1" applyAlignment="1">
      <alignment horizontal="left"/>
    </xf>
    <xf numFmtId="0" fontId="1" fillId="56" borderId="104" xfId="0" applyFont="1" applyFill="1" applyBorder="1"/>
    <xf numFmtId="0" fontId="0" fillId="56" borderId="103" xfId="0" applyFill="1" applyBorder="1"/>
    <xf numFmtId="0" fontId="0" fillId="56" borderId="105" xfId="0" applyFill="1" applyBorder="1" applyAlignment="1">
      <alignment horizontal="right"/>
    </xf>
    <xf numFmtId="0" fontId="0" fillId="56" borderId="104" xfId="0" applyFill="1" applyBorder="1" applyAlignment="1"/>
    <xf numFmtId="0" fontId="0" fillId="56" borderId="100" xfId="0" applyFill="1" applyBorder="1" applyAlignment="1">
      <alignment horizontal="right"/>
    </xf>
    <xf numFmtId="0" fontId="0" fillId="56" borderId="100" xfId="0" applyFill="1" applyBorder="1"/>
    <xf numFmtId="0" fontId="0" fillId="56" borderId="102" xfId="0" applyFill="1" applyBorder="1"/>
    <xf numFmtId="0" fontId="0" fillId="56" borderId="101" xfId="0" applyFill="1" applyBorder="1" applyAlignment="1">
      <alignment horizontal="right"/>
    </xf>
    <xf numFmtId="0" fontId="0" fillId="56" borderId="101" xfId="0" applyFill="1" applyBorder="1"/>
    <xf numFmtId="0" fontId="0" fillId="56" borderId="0" xfId="0" applyFont="1" applyFill="1"/>
    <xf numFmtId="0" fontId="0" fillId="56" borderId="3" xfId="0" applyFont="1" applyFill="1" applyBorder="1"/>
    <xf numFmtId="0" fontId="0" fillId="56" borderId="105" xfId="0" applyFill="1" applyBorder="1"/>
    <xf numFmtId="0" fontId="0" fillId="56" borderId="104" xfId="0" applyFill="1" applyBorder="1"/>
    <xf numFmtId="0" fontId="0" fillId="56" borderId="3" xfId="0" applyFill="1" applyBorder="1"/>
    <xf numFmtId="0" fontId="1" fillId="56" borderId="100" xfId="0" applyFont="1" applyFill="1" applyBorder="1"/>
    <xf numFmtId="0" fontId="0" fillId="4" borderId="0" xfId="0" applyFill="1" applyAlignment="1">
      <alignment horizontal="right"/>
    </xf>
    <xf numFmtId="0" fontId="17" fillId="4" borderId="0" xfId="0" applyFont="1" applyFill="1" applyAlignment="1"/>
    <xf numFmtId="0" fontId="0" fillId="4" borderId="0" xfId="0" applyFill="1" applyAlignment="1"/>
    <xf numFmtId="0" fontId="0" fillId="8" borderId="5" xfId="0" applyFont="1" applyFill="1" applyBorder="1"/>
    <xf numFmtId="0" fontId="147" fillId="0" borderId="0" xfId="0" applyFont="1" applyAlignment="1">
      <alignment vertical="top" wrapText="1"/>
    </xf>
    <xf numFmtId="0" fontId="147" fillId="0" borderId="0" xfId="0" applyFont="1" applyBorder="1" applyAlignment="1">
      <alignment vertical="top" wrapText="1"/>
    </xf>
    <xf numFmtId="0" fontId="148" fillId="0" borderId="0" xfId="0" applyFont="1" applyFill="1"/>
    <xf numFmtId="0" fontId="10" fillId="0" borderId="0" xfId="0" applyFont="1" applyFill="1" applyAlignment="1">
      <alignment wrapText="1"/>
    </xf>
    <xf numFmtId="0" fontId="10" fillId="0" borderId="0" xfId="0" applyFont="1" applyFill="1"/>
    <xf numFmtId="0" fontId="148" fillId="0" borderId="0" xfId="0" applyFont="1" applyFill="1" applyAlignment="1">
      <alignment horizontal="left"/>
    </xf>
    <xf numFmtId="0" fontId="0" fillId="0" borderId="0" xfId="0" applyAlignment="1">
      <alignment horizontal="center"/>
    </xf>
    <xf numFmtId="0" fontId="20" fillId="0" borderId="0" xfId="0" applyFont="1" applyAlignment="1">
      <alignment horizontal="center"/>
    </xf>
    <xf numFmtId="171" fontId="15" fillId="18" borderId="65" xfId="60" applyFont="1" applyFill="1" applyBorder="1" applyAlignment="1">
      <alignment horizontal="right" vertical="center" wrapText="1" indent="2"/>
    </xf>
    <xf numFmtId="171" fontId="15" fillId="18" borderId="71" xfId="60" applyFont="1" applyFill="1" applyBorder="1" applyAlignment="1">
      <alignment horizontal="right" vertical="center" wrapText="1" indent="2"/>
    </xf>
    <xf numFmtId="171" fontId="15" fillId="18" borderId="66" xfId="60" applyFont="1" applyFill="1" applyBorder="1" applyAlignment="1">
      <alignment horizontal="left" vertical="center" wrapText="1" indent="2"/>
    </xf>
    <xf numFmtId="0" fontId="0" fillId="0" borderId="72" xfId="0" applyBorder="1" applyAlignment="1">
      <alignment horizontal="left" vertical="center" wrapText="1" indent="2"/>
    </xf>
    <xf numFmtId="171" fontId="15" fillId="18" borderId="84" xfId="60" applyFont="1" applyFill="1" applyBorder="1" applyAlignment="1">
      <alignment horizontal="right" vertical="center" wrapText="1" indent="2"/>
    </xf>
    <xf numFmtId="0" fontId="0" fillId="0" borderId="76" xfId="0" applyBorder="1" applyAlignment="1">
      <alignment horizontal="left" vertical="center" wrapText="1" indent="2"/>
    </xf>
    <xf numFmtId="171" fontId="15" fillId="18" borderId="86" xfId="60" applyFont="1" applyFill="1" applyBorder="1" applyAlignment="1">
      <alignment horizontal="right" vertical="center" wrapText="1"/>
    </xf>
    <xf numFmtId="0" fontId="0" fillId="0" borderId="87" xfId="0" applyBorder="1" applyAlignment="1">
      <alignment vertical="center" wrapText="1"/>
    </xf>
    <xf numFmtId="171" fontId="142" fillId="16" borderId="88" xfId="60" applyFont="1" applyFill="1" applyBorder="1" applyAlignment="1">
      <alignment horizontal="left" vertical="center" wrapText="1" indent="1"/>
    </xf>
    <xf numFmtId="0" fontId="143" fillId="0" borderId="89" xfId="0" applyFont="1" applyBorder="1" applyAlignment="1">
      <alignment horizontal="left" vertical="center" wrapText="1" indent="1"/>
    </xf>
    <xf numFmtId="0" fontId="143" fillId="0" borderId="90" xfId="0" applyFont="1" applyBorder="1" applyAlignment="1">
      <alignment horizontal="left" vertical="center" wrapText="1" indent="1"/>
    </xf>
    <xf numFmtId="171" fontId="25" fillId="17" borderId="33" xfId="60" applyFont="1" applyFill="1" applyBorder="1" applyAlignment="1">
      <alignment horizontal="center" vertical="center" wrapText="1"/>
    </xf>
    <xf numFmtId="171" fontId="25" fillId="17" borderId="34" xfId="60" applyFont="1" applyFill="1" applyBorder="1" applyAlignment="1">
      <alignment horizontal="center" vertical="center" wrapText="1"/>
    </xf>
    <xf numFmtId="171" fontId="26" fillId="0" borderId="34" xfId="61" applyFont="1" applyBorder="1" applyAlignment="1">
      <alignment horizontal="center" vertical="center" wrapText="1"/>
    </xf>
    <xf numFmtId="0" fontId="0" fillId="3" borderId="2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3" borderId="2" xfId="0" applyFill="1" applyBorder="1" applyAlignment="1">
      <alignment horizontal="left"/>
    </xf>
    <xf numFmtId="0" fontId="0" fillId="3" borderId="1" xfId="0" applyFill="1" applyBorder="1" applyAlignment="1">
      <alignment horizontal="left"/>
    </xf>
    <xf numFmtId="0" fontId="146" fillId="4" borderId="0" xfId="0" applyFont="1" applyFill="1" applyAlignment="1">
      <alignment horizontal="center" wrapText="1"/>
    </xf>
    <xf numFmtId="0" fontId="0" fillId="0" borderId="103" xfId="0" applyBorder="1" applyAlignment="1">
      <alignment horizontal="center"/>
    </xf>
    <xf numFmtId="0" fontId="0" fillId="0" borderId="104" xfId="0" applyBorder="1" applyAlignment="1">
      <alignment horizontal="center"/>
    </xf>
    <xf numFmtId="0" fontId="0" fillId="0" borderId="105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0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3" borderId="2" xfId="0" applyNumberFormat="1" applyFill="1" applyBorder="1" applyAlignment="1"/>
    <xf numFmtId="0" fontId="0" fillId="3" borderId="1" xfId="0" applyNumberFormat="1" applyFill="1" applyBorder="1" applyAlignment="1"/>
    <xf numFmtId="0" fontId="0" fillId="3" borderId="2" xfId="0" applyNumberFormat="1" applyFill="1" applyBorder="1" applyAlignment="1">
      <alignment horizontal="center"/>
    </xf>
    <xf numFmtId="0" fontId="0" fillId="3" borderId="1" xfId="0" applyNumberFormat="1" applyFill="1" applyBorder="1" applyAlignment="1">
      <alignment horizontal="center"/>
    </xf>
    <xf numFmtId="0" fontId="0" fillId="3" borderId="2" xfId="0" applyFill="1" applyBorder="1"/>
    <xf numFmtId="0" fontId="0" fillId="3" borderId="1" xfId="0" applyFill="1" applyBorder="1"/>
    <xf numFmtId="0" fontId="0" fillId="3" borderId="2" xfId="0" applyNumberFormat="1" applyFill="1" applyBorder="1" applyAlignment="1">
      <alignment horizontal="left"/>
    </xf>
    <xf numFmtId="0" fontId="0" fillId="3" borderId="1" xfId="0" applyNumberFormat="1" applyFill="1" applyBorder="1" applyAlignment="1">
      <alignment horizontal="left"/>
    </xf>
    <xf numFmtId="0" fontId="0" fillId="3" borderId="2" xfId="0" applyFill="1" applyBorder="1" applyAlignment="1"/>
    <xf numFmtId="0" fontId="0" fillId="3" borderId="1" xfId="0" applyFill="1" applyBorder="1" applyAlignment="1"/>
    <xf numFmtId="0" fontId="13" fillId="10" borderId="7" xfId="0" applyFont="1" applyFill="1" applyBorder="1" applyAlignment="1">
      <alignment horizontal="center"/>
    </xf>
    <xf numFmtId="0" fontId="13" fillId="10" borderId="8" xfId="0" applyFont="1" applyFill="1" applyBorder="1" applyAlignment="1">
      <alignment horizontal="center"/>
    </xf>
    <xf numFmtId="0" fontId="14" fillId="9" borderId="7" xfId="0" applyFont="1" applyFill="1" applyBorder="1" applyAlignment="1">
      <alignment horizontal="center"/>
    </xf>
    <xf numFmtId="0" fontId="14" fillId="9" borderId="0" xfId="0" applyFont="1" applyFill="1" applyBorder="1" applyAlignment="1">
      <alignment horizontal="center"/>
    </xf>
    <xf numFmtId="0" fontId="14" fillId="9" borderId="8" xfId="0" applyFont="1" applyFill="1" applyBorder="1" applyAlignment="1">
      <alignment horizontal="center"/>
    </xf>
    <xf numFmtId="0" fontId="1" fillId="12" borderId="9" xfId="0" applyFont="1" applyFill="1" applyBorder="1" applyAlignment="1">
      <alignment horizontal="center" vertical="top"/>
    </xf>
    <xf numFmtId="0" fontId="1" fillId="12" borderId="12" xfId="0" applyFont="1" applyFill="1" applyBorder="1" applyAlignment="1">
      <alignment horizontal="center" vertical="top"/>
    </xf>
    <xf numFmtId="0" fontId="1" fillId="11" borderId="9" xfId="0" applyFont="1" applyFill="1" applyBorder="1" applyAlignment="1">
      <alignment horizontal="center" vertical="top"/>
    </xf>
    <xf numFmtId="0" fontId="1" fillId="11" borderId="12" xfId="0" applyFont="1" applyFill="1" applyBorder="1" applyAlignment="1">
      <alignment horizontal="center" vertical="top"/>
    </xf>
    <xf numFmtId="0" fontId="8" fillId="6" borderId="0" xfId="0" applyFont="1" applyFill="1" applyAlignment="1"/>
  </cellXfs>
  <cellStyles count="2349">
    <cellStyle name="          _x000d__x000a_386grabber=vga.3gr_x000d__x000a_" xfId="66"/>
    <cellStyle name=" 1" xfId="67"/>
    <cellStyle name=" _x0007_LÓ_x0018_ÄþÍN^NuNVþˆHÁ_x0001__x0018_(n" xfId="68"/>
    <cellStyle name=" _x0007_LÓ_x0018_ÄþÍN^NuNVþˆHÁ_x0001__x0018_(n 2" xfId="69"/>
    <cellStyle name="_x0007__x000b_" xfId="63"/>
    <cellStyle name="_x0007__x000b_ 2" xfId="64"/>
    <cellStyle name="_x000d__x000a_JournalTemplate=C:\COMFO\CTALK\JOURSTD.TPL_x000d__x000a_LbStateAddress=3 3 0 251 1 89 2 311_x000d__x000a_LbStateJou" xfId="65"/>
    <cellStyle name="$1000s (0)" xfId="417"/>
    <cellStyle name="%" xfId="331"/>
    <cellStyle name="% 2" xfId="59"/>
    <cellStyle name="% 2 2" xfId="332"/>
    <cellStyle name="% 2 3" xfId="333"/>
    <cellStyle name="% 2 4" xfId="334"/>
    <cellStyle name="% 3" xfId="335"/>
    <cellStyle name="% 3 2" xfId="336"/>
    <cellStyle name="% 4" xfId="337"/>
    <cellStyle name="%_0501Verison_withExhibit7Delta with CLLI and LIT info" xfId="338"/>
    <cellStyle name="%_0501Verison_withExhibit7Delta with CLLI and LIT info_4-A MS Core Pricing" xfId="339"/>
    <cellStyle name="%_0501Verison_withExhibit7Delta with CLLI and LIT info_A4 PCM  10 22 09 - Final Version" xfId="340"/>
    <cellStyle name="%_0501Verison_withExhibit7Delta with CLLI and LIT info_Attachment 4-A Staff Aug tab 082109" xfId="341"/>
    <cellStyle name="%_0501Verison_withExhibit7Delta with CLLI and LIT info_Attachment 4-A Transport Pricing 082109 Update 100109 v.3" xfId="342"/>
    <cellStyle name="%_0501Verison_withExhibit7Delta with CLLI and LIT info_Design Review Deltas in 4A 102209" xfId="343"/>
    <cellStyle name="%_0501Verison_withExhibit7Delta with CLLI and LIT info_Financial Impact of design changes 103009" xfId="344"/>
    <cellStyle name="%_0501Verison_withExhibit7Delta with CLLI and LIT info_Financial Impact of design changes 103009 v3" xfId="345"/>
    <cellStyle name="%_0501Verison_withExhibit7Delta with CLLI and LIT info_Scrap4A-NEW_AL_backbone" xfId="346"/>
    <cellStyle name="%_0501Verison_withExhibit7Delta with CLLI and LIT info_Scrap4A-NEW_Design" xfId="347"/>
    <cellStyle name="%_0501Verison_withExhibit7Delta with CLLI and LIT info_Scrap4A-NEW_Design IACONO" xfId="348"/>
    <cellStyle name="%_0501Verison_withExhibit7Delta with CLLI and LIT info_Scrap4A-Voice_jw" xfId="349"/>
    <cellStyle name="%_13417057_7" xfId="350"/>
    <cellStyle name="%_13417057_7 2" xfId="351"/>
    <cellStyle name="%_13417057_7 2 2" xfId="352"/>
    <cellStyle name="%_13417057_7 3" xfId="353"/>
    <cellStyle name="%_13417057_7_4-A MS Core Pricing" xfId="354"/>
    <cellStyle name="%_13417057_7_A4 PCM  10 22 09 - Final Version" xfId="355"/>
    <cellStyle name="%_13417057_7_Attachment 4-A Staff Aug tab 082109" xfId="356"/>
    <cellStyle name="%_13417057_7_Attachment 4-A Transport Pricing 082109 Update 100109 v.3" xfId="357"/>
    <cellStyle name="%_13417057_7_Design Review Deltas in 4A 102209" xfId="358"/>
    <cellStyle name="%_13417057_7_Financial Impact of design changes 103009" xfId="359"/>
    <cellStyle name="%_13417057_7_Financial Impact of design changes 103009 v3" xfId="360"/>
    <cellStyle name="%_13417057_7_Scrap4A-NEW_AL_backbone" xfId="361"/>
    <cellStyle name="%_13417057_7_Scrap4A-NEW_Design" xfId="362"/>
    <cellStyle name="%_13417057_7_Scrap4A-NEW_Design IACONO" xfId="363"/>
    <cellStyle name="%_13417057_7_Scrap4A-Voice_jw" xfId="364"/>
    <cellStyle name="%_13417057_7_SuperCore Pricing 08.20 09" xfId="365"/>
    <cellStyle name="%_4-A MS Core Pricing" xfId="366"/>
    <cellStyle name="%_4A Transition Pricing Template-v0" xfId="367"/>
    <cellStyle name="%_A4 PCM  10 22 09 - Final Version" xfId="368"/>
    <cellStyle name="%_Attachment 4-A Services 082109" xfId="369"/>
    <cellStyle name="%_Attachment 4-A Staff Aug tab 082109" xfId="370"/>
    <cellStyle name="%_Attachment 4-A Transport Pricing 082109" xfId="371"/>
    <cellStyle name="%_Attachment 4-A Transport Pricing 082109 Update 100109 v.3" xfId="372"/>
    <cellStyle name="%_Attachment Voice Bypass 111609" xfId="373"/>
    <cellStyle name="%_CRIT 2 Analysis" xfId="374"/>
    <cellStyle name="%_CRIT 3 Analysis" xfId="375"/>
    <cellStyle name="%_Design Review Deltas in 4A 102209" xfId="376"/>
    <cellStyle name="%_Exhibit7-Verizon 5 30 09" xfId="377"/>
    <cellStyle name="%_Exhibit7-Verizon 5 30 09 2" xfId="378"/>
    <cellStyle name="%_Exhibit7-Verizon 5 30 09_4-A MS Core Pricing" xfId="379"/>
    <cellStyle name="%_Exhibit7-Verizon 5 30 09_A4 PCM  10 22 09 - Final Version" xfId="380"/>
    <cellStyle name="%_Exhibit7-Verizon 5 30 09_Attachment 4-A Staff Aug tab 082109" xfId="381"/>
    <cellStyle name="%_Exhibit7-Verizon 5 30 09_Attachment 4-A Transport Pricing 082109 Update 100109 v.3" xfId="382"/>
    <cellStyle name="%_Exhibit7-Verizon 5 30 09_Design Review Deltas in 4A 102209" xfId="383"/>
    <cellStyle name="%_Exhibit7-Verizon 5 30 09_Financial Impact of design changes 103009" xfId="384"/>
    <cellStyle name="%_Exhibit7-Verizon 5 30 09_Financial Impact of design changes 103009 v3" xfId="385"/>
    <cellStyle name="%_Exhibit7-Verizon 5 30 09_Scrap4A-NEW_AL_backbone" xfId="386"/>
    <cellStyle name="%_Exhibit7-Verizon 5 30 09_Scrap4A-NEW_Design" xfId="387"/>
    <cellStyle name="%_Exhibit7-Verizon 5 30 09_Scrap4A-NEW_Design IACONO" xfId="388"/>
    <cellStyle name="%_Exhibit7-Verizon 5 30 09_Scrap4A-Voice_jw" xfId="389"/>
    <cellStyle name="%_Financial Impact of design changes 103009" xfId="390"/>
    <cellStyle name="%_Financial Impact of design changes 103009 v3" xfId="391"/>
    <cellStyle name="%_GTS VT RFP Pricing Templates  VM working" xfId="392"/>
    <cellStyle name="%_MS Int outbound voice v.1" xfId="393"/>
    <cellStyle name="%_MS Int outbound voice v.3" xfId="394"/>
    <cellStyle name="%_MS MNS RFP Attachment 4-D Resource Baselines 2009 01 08" xfId="395"/>
    <cellStyle name="%_MS MNS RFP Attachment 4-D Resource Baselines 2009 01 08 2" xfId="396"/>
    <cellStyle name="%_MS MNS RFP Attachment 4-D Resource Baselines 2009 01 08_SuperCore Pricing 08.20 09" xfId="397"/>
    <cellStyle name="%_Orders In Progress" xfId="398"/>
    <cellStyle name="%_Scrap4A-NEW_AL_backbone" xfId="399"/>
    <cellStyle name="%_Scrap4A-NEW_Design" xfId="400"/>
    <cellStyle name="%_Scrap4A-NEW_Design IACONO" xfId="401"/>
    <cellStyle name="%_Scrap4A-Voice_jw" xfId="402"/>
    <cellStyle name="%_Sheet1" xfId="403"/>
    <cellStyle name="%_Sheet3" xfId="404"/>
    <cellStyle name="%_SuperCore Pricing 08.20 09" xfId="405"/>
    <cellStyle name="%_TIN Info" xfId="406"/>
    <cellStyle name="%_TINS" xfId="407"/>
    <cellStyle name="%_VM Pricing Template NM V1 060309" xfId="408"/>
    <cellStyle name="%_VM Pricing Template NM V1 060309_GTS VT RFP Pricing Template_Carrier Mgt (2)" xfId="409"/>
    <cellStyle name="%_VM Pricing Template NM V1 060309_GTS VT RFP Pricing Templates  VM working" xfId="410"/>
    <cellStyle name="_AT&amp;#38;#38;#38;#38;#38;#38;#38;#38;#38;T Pricing Template Managed MPLS Convergence" xfId="70"/>
    <cellStyle name="_AT&amp;#38;#38;#38;#38;#38;#38;#38;#38;#38;T Pricing Template Managed MPLS Convergence 2" xfId="71"/>
    <cellStyle name="_AT&amp;#38;#38;#38;#38;#38;#38;#38;#38;#38;T Pricing Template Managed MPLS Convergence 2 2" xfId="72"/>
    <cellStyle name="_AT&amp;#38;#38;#38;#38;#38;#38;#38;#38;#38;T Pricing Template Managed MPLS Convergence 3" xfId="73"/>
    <cellStyle name="_AT&amp;#38;#38;#38;#38;#38;#38;#38;#38;#38;T Pricing Template Managed MPLS Convergence SA" xfId="74"/>
    <cellStyle name="_AT&amp;#38;#38;#38;#38;#38;#38;#38;#38;#38;T Pricing Template Managed MPLS Convergence SA 2" xfId="75"/>
    <cellStyle name="_AT&amp;#38;#38;#38;#38;#38;#38;#38;#38;#38;T Pricing Template Managed MPLS Convergence SA 2 2" xfId="76"/>
    <cellStyle name="_AT&amp;#38;#38;#38;#38;#38;#38;#38;#38;#38;T Pricing Template Managed MPLS Convergence SA 3" xfId="77"/>
    <cellStyle name="_AT&amp;#38;#38;#38;#38;#38;#38;#38;#38;#38;T Pricing Template Managed MPLS Convergence SA_4-A MS Core Pricing" xfId="78"/>
    <cellStyle name="_AT&amp;#38;#38;#38;#38;#38;#38;#38;#38;#38;T Pricing Template Managed MPLS Convergence SA_A4 PCM  10 22 09 - Final Version" xfId="79"/>
    <cellStyle name="_AT&amp;#38;#38;#38;#38;#38;#38;#38;#38;#38;T Pricing Template Managed MPLS Convergence SA_Attachment 4-A Staff Aug tab 082109" xfId="80"/>
    <cellStyle name="_AT&amp;#38;#38;#38;#38;#38;#38;#38;#38;#38;T Pricing Template Managed MPLS Convergence SA_Attachment 4-A Transport Pricing 082109 Update 100109 v.3" xfId="81"/>
    <cellStyle name="_AT&amp;#38;#38;#38;#38;#38;#38;#38;#38;#38;T Pricing Template Managed MPLS Convergence SA_Design Review Deltas in 4A 102209" xfId="82"/>
    <cellStyle name="_AT&amp;#38;#38;#38;#38;#38;#38;#38;#38;#38;T Pricing Template Managed MPLS Convergence SA_Financial Impact of design changes 103009" xfId="83"/>
    <cellStyle name="_AT&amp;#38;#38;#38;#38;#38;#38;#38;#38;#38;T Pricing Template Managed MPLS Convergence SA_Financial Impact of design changes 103009 v3" xfId="84"/>
    <cellStyle name="_AT&amp;#38;#38;#38;#38;#38;#38;#38;#38;#38;T Pricing Template Managed MPLS Convergence SA_Scrap4A-NEW_AL_backbone" xfId="85"/>
    <cellStyle name="_AT&amp;#38;#38;#38;#38;#38;#38;#38;#38;#38;T Pricing Template Managed MPLS Convergence SA_Scrap4A-NEW_Design" xfId="86"/>
    <cellStyle name="_AT&amp;#38;#38;#38;#38;#38;#38;#38;#38;#38;T Pricing Template Managed MPLS Convergence SA_Scrap4A-NEW_Design IACONO" xfId="87"/>
    <cellStyle name="_AT&amp;#38;#38;#38;#38;#38;#38;#38;#38;#38;T Pricing Template Managed MPLS Convergence SA_Scrap4A-Voice_jw" xfId="88"/>
    <cellStyle name="_AT&amp;#38;#38;#38;#38;#38;#38;#38;#38;#38;T Pricing Template Managed MPLS Convergence SA_SuperCore Pricing 08.20 09" xfId="89"/>
    <cellStyle name="_AT&amp;#38;#38;#38;#38;#38;#38;#38;#38;#38;T Pricing Template Managed MPLS Convergence_4-A MS Core Pricing" xfId="90"/>
    <cellStyle name="_AT&amp;#38;#38;#38;#38;#38;#38;#38;#38;#38;T Pricing Template Managed MPLS Convergence_A4 PCM  10 22 09 - Final Version" xfId="91"/>
    <cellStyle name="_AT&amp;#38;#38;#38;#38;#38;#38;#38;#38;#38;T Pricing Template Managed MPLS Convergence_Attachment 4-A Staff Aug tab 082109" xfId="92"/>
    <cellStyle name="_AT&amp;#38;#38;#38;#38;#38;#38;#38;#38;#38;T Pricing Template Managed MPLS Convergence_Attachment 4-A Transport Pricing 082109 Update 100109 v.3" xfId="93"/>
    <cellStyle name="_AT&amp;#38;#38;#38;#38;#38;#38;#38;#38;#38;T Pricing Template Managed MPLS Convergence_Design Review Deltas in 4A 102209" xfId="94"/>
    <cellStyle name="_AT&amp;#38;#38;#38;#38;#38;#38;#38;#38;#38;T Pricing Template Managed MPLS Convergence_Financial Impact of design changes 103009" xfId="95"/>
    <cellStyle name="_AT&amp;#38;#38;#38;#38;#38;#38;#38;#38;#38;T Pricing Template Managed MPLS Convergence_Financial Impact of design changes 103009 v3" xfId="96"/>
    <cellStyle name="_AT&amp;#38;#38;#38;#38;#38;#38;#38;#38;#38;T Pricing Template Managed MPLS Convergence_Scrap4A-NEW_AL_backbone" xfId="97"/>
    <cellStyle name="_AT&amp;#38;#38;#38;#38;#38;#38;#38;#38;#38;T Pricing Template Managed MPLS Convergence_Scrap4A-NEW_Design" xfId="98"/>
    <cellStyle name="_AT&amp;#38;#38;#38;#38;#38;#38;#38;#38;#38;T Pricing Template Managed MPLS Convergence_Scrap4A-NEW_Design IACONO" xfId="99"/>
    <cellStyle name="_AT&amp;#38;#38;#38;#38;#38;#38;#38;#38;#38;T Pricing Template Managed MPLS Convergence_Scrap4A-Voice_jw" xfId="100"/>
    <cellStyle name="_AT&amp;#38;#38;#38;#38;#38;#38;#38;#38;#38;T Pricing Template Managed MPLS Convergence_SuperCore Pricing 08.20 09" xfId="101"/>
    <cellStyle name="_AT&amp;#38;#38;#38;#38;T Pricing Template Managed MPLS Convergence" xfId="102"/>
    <cellStyle name="_AT&amp;#38;#38;#38;#38;T Pricing Template Managed MPLS Convergence 2" xfId="103"/>
    <cellStyle name="_AT&amp;#38;#38;#38;#38;T Pricing Template Managed MPLS Convergence 2 2" xfId="104"/>
    <cellStyle name="_AT&amp;#38;#38;#38;#38;T Pricing Template Managed MPLS Convergence 3" xfId="105"/>
    <cellStyle name="_AT&amp;#38;#38;#38;#38;T Pricing Template Managed MPLS Convergence SA" xfId="106"/>
    <cellStyle name="_AT&amp;#38;#38;#38;#38;T Pricing Template Managed MPLS Convergence SA 2" xfId="107"/>
    <cellStyle name="_AT&amp;#38;#38;#38;#38;T Pricing Template Managed MPLS Convergence SA 2 2" xfId="108"/>
    <cellStyle name="_AT&amp;#38;#38;#38;#38;T Pricing Template Managed MPLS Convergence SA 3" xfId="109"/>
    <cellStyle name="_AT&amp;#38;#38;#38;#38;T Pricing Template Managed MPLS Convergence SA_4-A MS Core Pricing" xfId="110"/>
    <cellStyle name="_AT&amp;#38;#38;#38;#38;T Pricing Template Managed MPLS Convergence SA_A4 PCM  10 22 09 - Final Version" xfId="111"/>
    <cellStyle name="_AT&amp;#38;#38;#38;#38;T Pricing Template Managed MPLS Convergence SA_Attachment 4-A Staff Aug tab 082109" xfId="112"/>
    <cellStyle name="_AT&amp;#38;#38;#38;#38;T Pricing Template Managed MPLS Convergence SA_Attachment 4-A Transport Pricing 082109 Update 100109 v.3" xfId="113"/>
    <cellStyle name="_AT&amp;#38;#38;#38;#38;T Pricing Template Managed MPLS Convergence SA_Design Review Deltas in 4A 102209" xfId="114"/>
    <cellStyle name="_AT&amp;#38;#38;#38;#38;T Pricing Template Managed MPLS Convergence SA_Financial Impact of design changes 103009" xfId="115"/>
    <cellStyle name="_AT&amp;#38;#38;#38;#38;T Pricing Template Managed MPLS Convergence SA_Financial Impact of design changes 103009 v3" xfId="116"/>
    <cellStyle name="_AT&amp;#38;#38;#38;#38;T Pricing Template Managed MPLS Convergence SA_Scrap4A-NEW_AL_backbone" xfId="117"/>
    <cellStyle name="_AT&amp;#38;#38;#38;#38;T Pricing Template Managed MPLS Convergence SA_Scrap4A-NEW_Design" xfId="118"/>
    <cellStyle name="_AT&amp;#38;#38;#38;#38;T Pricing Template Managed MPLS Convergence SA_Scrap4A-NEW_Design IACONO" xfId="119"/>
    <cellStyle name="_AT&amp;#38;#38;#38;#38;T Pricing Template Managed MPLS Convergence SA_Scrap4A-Voice_jw" xfId="120"/>
    <cellStyle name="_AT&amp;#38;#38;#38;#38;T Pricing Template Managed MPLS Convergence SA_SuperCore Pricing 08.20 09" xfId="121"/>
    <cellStyle name="_AT&amp;#38;#38;#38;#38;T Pricing Template Managed MPLS Convergence_4-A MS Core Pricing" xfId="122"/>
    <cellStyle name="_AT&amp;#38;#38;#38;#38;T Pricing Template Managed MPLS Convergence_A4 PCM  10 22 09 - Final Version" xfId="123"/>
    <cellStyle name="_AT&amp;#38;#38;#38;#38;T Pricing Template Managed MPLS Convergence_Attachment 4-A Staff Aug tab 082109" xfId="124"/>
    <cellStyle name="_AT&amp;#38;#38;#38;#38;T Pricing Template Managed MPLS Convergence_Attachment 4-A Transport Pricing 082109 Update 100109 v.3" xfId="125"/>
    <cellStyle name="_AT&amp;#38;#38;#38;#38;T Pricing Template Managed MPLS Convergence_Design Review Deltas in 4A 102209" xfId="126"/>
    <cellStyle name="_AT&amp;#38;#38;#38;#38;T Pricing Template Managed MPLS Convergence_Financial Impact of design changes 103009" xfId="127"/>
    <cellStyle name="_AT&amp;#38;#38;#38;#38;T Pricing Template Managed MPLS Convergence_Financial Impact of design changes 103009 v3" xfId="128"/>
    <cellStyle name="_AT&amp;#38;#38;#38;#38;T Pricing Template Managed MPLS Convergence_Scrap4A-NEW_AL_backbone" xfId="129"/>
    <cellStyle name="_AT&amp;#38;#38;#38;#38;T Pricing Template Managed MPLS Convergence_Scrap4A-NEW_Design" xfId="130"/>
    <cellStyle name="_AT&amp;#38;#38;#38;#38;T Pricing Template Managed MPLS Convergence_Scrap4A-NEW_Design IACONO" xfId="131"/>
    <cellStyle name="_AT&amp;#38;#38;#38;#38;T Pricing Template Managed MPLS Convergence_Scrap4A-Voice_jw" xfId="132"/>
    <cellStyle name="_AT&amp;#38;#38;#38;#38;T Pricing Template Managed MPLS Convergence_SuperCore Pricing 08.20 09" xfId="133"/>
    <cellStyle name="_AT&amp;T Pricing Template Managed MPLS Convergence" xfId="134"/>
    <cellStyle name="_AT&amp;T Pricing Template Managed MPLS Convergence 2" xfId="135"/>
    <cellStyle name="_AT&amp;T Pricing Template Managed MPLS Convergence 2 2" xfId="136"/>
    <cellStyle name="_AT&amp;T Pricing Template Managed MPLS Convergence 3" xfId="137"/>
    <cellStyle name="_AT&amp;T Pricing Template Managed MPLS Convergence SA" xfId="138"/>
    <cellStyle name="_AT&amp;T Pricing Template Managed MPLS Convergence SA 2" xfId="139"/>
    <cellStyle name="_AT&amp;T Pricing Template Managed MPLS Convergence SA 2 2" xfId="140"/>
    <cellStyle name="_AT&amp;T Pricing Template Managed MPLS Convergence SA 3" xfId="141"/>
    <cellStyle name="_AT&amp;T Pricing Template Managed MPLS Convergence SA_4-A MS Core Pricing" xfId="142"/>
    <cellStyle name="_AT&amp;T Pricing Template Managed MPLS Convergence SA_A4 PCM  10 22 09 - Final Version" xfId="143"/>
    <cellStyle name="_AT&amp;T Pricing Template Managed MPLS Convergence SA_Attachment 4-A Staff Aug tab 082109" xfId="144"/>
    <cellStyle name="_AT&amp;T Pricing Template Managed MPLS Convergence SA_Attachment 4-A Transport Pricing 082109 Update 100109 v.3" xfId="145"/>
    <cellStyle name="_AT&amp;T Pricing Template Managed MPLS Convergence SA_Design Review Deltas in 4A 102209" xfId="146"/>
    <cellStyle name="_AT&amp;T Pricing Template Managed MPLS Convergence SA_Financial Impact of design changes 103009" xfId="147"/>
    <cellStyle name="_AT&amp;T Pricing Template Managed MPLS Convergence SA_Financial Impact of design changes 103009 v3" xfId="148"/>
    <cellStyle name="_AT&amp;T Pricing Template Managed MPLS Convergence SA_Scrap4A-NEW_AL_backbone" xfId="149"/>
    <cellStyle name="_AT&amp;T Pricing Template Managed MPLS Convergence SA_Scrap4A-NEW_Design" xfId="150"/>
    <cellStyle name="_AT&amp;T Pricing Template Managed MPLS Convergence SA_Scrap4A-NEW_Design IACONO" xfId="151"/>
    <cellStyle name="_AT&amp;T Pricing Template Managed MPLS Convergence SA_Scrap4A-Voice_jw" xfId="152"/>
    <cellStyle name="_AT&amp;T Pricing Template Managed MPLS Convergence SA_SuperCore Pricing 08.20 09" xfId="153"/>
    <cellStyle name="_AT&amp;T Pricing Template Managed MPLS Convergence_4-A MS Core Pricing" xfId="154"/>
    <cellStyle name="_AT&amp;T Pricing Template Managed MPLS Convergence_A4 PCM  10 22 09 - Final Version" xfId="155"/>
    <cellStyle name="_AT&amp;T Pricing Template Managed MPLS Convergence_Attachment 4-A Staff Aug tab 082109" xfId="156"/>
    <cellStyle name="_AT&amp;T Pricing Template Managed MPLS Convergence_Attachment 4-A Transport Pricing 082109 Update 100109 v.3" xfId="157"/>
    <cellStyle name="_AT&amp;T Pricing Template Managed MPLS Convergence_Design Review Deltas in 4A 102209" xfId="158"/>
    <cellStyle name="_AT&amp;T Pricing Template Managed MPLS Convergence_Financial Impact of design changes 103009" xfId="159"/>
    <cellStyle name="_AT&amp;T Pricing Template Managed MPLS Convergence_Financial Impact of design changes 103009 v3" xfId="160"/>
    <cellStyle name="_AT&amp;T Pricing Template Managed MPLS Convergence_Scrap4A-NEW_AL_backbone" xfId="161"/>
    <cellStyle name="_AT&amp;T Pricing Template Managed MPLS Convergence_Scrap4A-NEW_Design" xfId="162"/>
    <cellStyle name="_AT&amp;T Pricing Template Managed MPLS Convergence_Scrap4A-NEW_Design IACONO" xfId="163"/>
    <cellStyle name="_AT&amp;T Pricing Template Managed MPLS Convergence_Scrap4A-Voice_jw" xfId="164"/>
    <cellStyle name="_AT&amp;T Pricing Template Managed MPLS Convergence_SuperCore Pricing 08.20 09" xfId="165"/>
    <cellStyle name="_ATT Station Services Pricing Template V2 0" xfId="166"/>
    <cellStyle name="_ATT Station Services Pricing Template V2 0_SuperCore Pricing 08.20 09" xfId="167"/>
    <cellStyle name="_ATT Station Services Pricing Template V4 1" xfId="168"/>
    <cellStyle name="_ATT Station Services Pricing Template V4 1_SuperCore Pricing 08.20 09" xfId="169"/>
    <cellStyle name="_Attachment Voice Bypass 111609" xfId="170"/>
    <cellStyle name="_avaya_citi_load_patch_certification_matrix_2008_October_29" xfId="171"/>
    <cellStyle name="_Book1" xfId="172"/>
    <cellStyle name="_Book1 2" xfId="173"/>
    <cellStyle name="_Book1_SuperCore Pricing 08.20 09" xfId="174"/>
    <cellStyle name="_Book10" xfId="175"/>
    <cellStyle name="_Chrysler MNS Exhibit 7 Chrysler Facilities 2008 10 18" xfId="176"/>
    <cellStyle name="_Closed Sites" xfId="177"/>
    <cellStyle name="_Closed Sites 2" xfId="178"/>
    <cellStyle name="_Closed Sites_Orders In Progress" xfId="179"/>
    <cellStyle name="_Closed Sites_TIN Info" xfId="180"/>
    <cellStyle name="_Closed Sites_TINS" xfId="181"/>
    <cellStyle name="_Copy of ATT Station Services Pricing Template V2 0" xfId="182"/>
    <cellStyle name="_Copy of ATT Station Services Pricing Template V2 0_SuperCore Pricing 08.20 09" xfId="183"/>
    <cellStyle name="_CRIT 2 Analysis" xfId="184"/>
    <cellStyle name="_Delphi ADM Schedule 11 Apps Portfolio 061218v1" xfId="185"/>
    <cellStyle name="_Delphi ADM Schedule 12-A Third Party Software 070105v1" xfId="186"/>
    <cellStyle name="_Delphi EDS ADM Schedule 4-A Charges 070220v1" xfId="187"/>
    <cellStyle name="_FA4_Tool-Tier3  SHELL" xfId="188"/>
    <cellStyle name="_FA4_Tool-Tier3  SHELL 2" xfId="189"/>
    <cellStyle name="_FA4_Tool-Tier3  SHELL_SuperCore Pricing 08.20 09" xfId="190"/>
    <cellStyle name="_Fully_Allocated_Resource_Costs_by_Country" xfId="191"/>
    <cellStyle name="_Fully_Allocated_Resource_Costs_by_Country 2" xfId="192"/>
    <cellStyle name="_Fully_Allocated_Resource_Costs_by_Country_SuperCore Pricing 08.20 09" xfId="193"/>
    <cellStyle name="_Local Service - App A- to BF Mar 2 (Update js and PG)" xfId="194"/>
    <cellStyle name="_Local Service - App A- to BF Mar 2 (Update js and PG)_SuperCore Pricing 08.20 09" xfId="195"/>
    <cellStyle name="_LSB Bill ID's" xfId="196"/>
    <cellStyle name="_Master Data" xfId="197"/>
    <cellStyle name="_Master Data 2" xfId="198"/>
    <cellStyle name="_Master Data_Orders In Progress" xfId="199"/>
    <cellStyle name="_Master Data_TIN Info" xfId="200"/>
    <cellStyle name="_Master Data_TINS" xfId="201"/>
    <cellStyle name="_MS MNS RFP Attachment 3-D Service Level Outcome Examples 2008 11 17 v1 0" xfId="202"/>
    <cellStyle name="_MS MNS RFP Attachment 3-D Service Level Outcome Examples 2008 11 17 v1 0_SuperCore Pricing 08.20 09" xfId="203"/>
    <cellStyle name="_MS MNS RFP Exhibit 10 Equipment Assets - 2009 04 27 DATA ONLY" xfId="204"/>
    <cellStyle name="_MS MNS RFP Exhibit 10 Equipment Assets - 2009 04 27 DATA ONLY_SuperCore Pricing 08.20 09" xfId="205"/>
    <cellStyle name="_MS MNS RFP Exhibit 7 Sites - 2008 12 30 v1" xfId="206"/>
    <cellStyle name="_MS MNS RFP Exhibit 7 Sites - 2009 01 08 - 01 16 09 Final v1" xfId="207"/>
    <cellStyle name="_MS MNS RFP Exhibit 7 Sites - 2009 01 08 - 01 16 09 Final v1_4-A MS Core Pricing" xfId="208"/>
    <cellStyle name="_MS MNS RFP Exhibit 7 Sites - 2009 01 08 - 01 16 09 Final v1_A4 PCM  10 22 09 - Final Version" xfId="209"/>
    <cellStyle name="_MS MNS RFP Exhibit 7 Sites - 2009 01 08 - 01 16 09 Final v1_Attachment 4-A Staff Aug tab 082109" xfId="210"/>
    <cellStyle name="_MS MNS RFP Exhibit 7 Sites - 2009 01 08 - 01 16 09 Final v1_Attachment 4-A Transport Pricing 082109 Update 100109 v.3" xfId="211"/>
    <cellStyle name="_MS MNS RFP Exhibit 7 Sites - 2009 01 08 - 01 16 09 Final v1_Design Review Deltas in 4A 102209" xfId="212"/>
    <cellStyle name="_MS MNS RFP Exhibit 7 Sites - 2009 01 08 - 01 16 09 Final v1_Financial Impact of design changes 103009" xfId="213"/>
    <cellStyle name="_MS MNS RFP Exhibit 7 Sites - 2009 01 08 - 01 16 09 Final v1_Financial Impact of design changes 103009 v3" xfId="214"/>
    <cellStyle name="_MS MNS RFP Exhibit 7 Sites - 2009 01 08 - 01 16 09 Final v1_Scrap4A-NEW_AL_backbone" xfId="215"/>
    <cellStyle name="_MS MNS RFP Exhibit 7 Sites - 2009 01 08 - 01 16 09 Final v1_Scrap4A-NEW_Design" xfId="216"/>
    <cellStyle name="_MS MNS RFP Exhibit 7 Sites - 2009 01 08 - 01 16 09 Final v1_Scrap4A-NEW_Design IACONO" xfId="217"/>
    <cellStyle name="_MS MNS RFP Exhibit 7 Sites - 2009 01 08 - 01 16 09 Final v1_Scrap4A-Voice_jw" xfId="218"/>
    <cellStyle name="_MS MNS RFP Exhibit 7 Sites - 2009 01 08 - 01 16 09 Final v1_SuperCore Pricing 08.20 09" xfId="219"/>
    <cellStyle name="_Network Costs" xfId="220"/>
    <cellStyle name="_Network Costs 2" xfId="221"/>
    <cellStyle name="_Network Costs_SuperCore Pricing 08.20 09" xfId="222"/>
    <cellStyle name="_New Orders" xfId="223"/>
    <cellStyle name="_New Workbook MS and SSB Branches 03 19 10" xfId="224"/>
    <cellStyle name="_Orange ISG Branch Bid&amp;#38;#38;#38;#38;#38;#38;#38;#38;#38;Inv. 8.29.07" xfId="225"/>
    <cellStyle name="_Orange ISG Branch Bid&amp;#38;#38;#38;#38;Inv. 8.29.07" xfId="226"/>
    <cellStyle name="_Orange ISG Branch Bid&amp;Inv. 8.29.07" xfId="227"/>
    <cellStyle name="_Paramount CONTRACT Cost Build Version 081206 - GETRONICS" xfId="228"/>
    <cellStyle name="_Paramount CONTRACT Cost Build Version 081206 - GETRONICS 2" xfId="229"/>
    <cellStyle name="_Paramount CONTRACT Cost Build Version 081206 - GETRONICS_ACE  Hybrid VZB Exhibit 7 Sites 072209" xfId="230"/>
    <cellStyle name="_Paramount CONTRACT Cost Build Version 081206 - GETRONICS_Hybrid VZB Exhibit 7 Sites 072209" xfId="231"/>
    <cellStyle name="_Paramount CONTRACT Cost Build Version 081206 - GETRONICS_Hybrid_Priced0724_Shikha" xfId="232"/>
    <cellStyle name="_Paramount CONTRACT Cost Build Version 081206 - GETRONICS_SuperCore Pricing 08.20 09" xfId="233"/>
    <cellStyle name="_PepsiCo Annex C-2 (Pricing Model - TRANSITION) 23 May 06_Final" xfId="234"/>
    <cellStyle name="_PepsiCo Annex C-2 (Pricing Model - TRANSITION) 23 May 06_Final_SuperCore Pricing 08.20 09" xfId="235"/>
    <cellStyle name="_PG NW RFP Attachment 4-C Base Case 20071112" xfId="236"/>
    <cellStyle name="_PG NW RFP Attachment 4-C Base Case 20071112_SuperCore Pricing 08.20 09" xfId="237"/>
    <cellStyle name="_PI Data Center Data Collection Template 11.17.04" xfId="238"/>
    <cellStyle name="_PI Data Center Data Collection Template 11.17.04 2" xfId="239"/>
    <cellStyle name="_PI Data Center Data Collection Template 11.17.04_ACE  Hybrid VZB Exhibit 7 Sites 072209" xfId="240"/>
    <cellStyle name="_PI Data Center Data Collection Template 11.17.04_Hybrid VZB Exhibit 7 Sites 072209" xfId="241"/>
    <cellStyle name="_PI Data Center Data Collection Template 11.17.04_Hybrid_Priced0724_Shikha" xfId="242"/>
    <cellStyle name="_PI Data Center Data Collection Template 11.17.04_SuperCore Pricing 08.20 09" xfId="243"/>
    <cellStyle name="_PI Network Data Collection Template 11.16.04" xfId="244"/>
    <cellStyle name="_PI Network Data Collection Template 11.16.04 2" xfId="245"/>
    <cellStyle name="_PI Network Data Collection Template 11.16.04_ACE  Hybrid VZB Exhibit 7 Sites 072209" xfId="246"/>
    <cellStyle name="_PI Network Data Collection Template 11.16.04_Hybrid VZB Exhibit 7 Sites 072209" xfId="247"/>
    <cellStyle name="_PI Network Data Collection Template 11.16.04_Hybrid_Priced0724_Shikha" xfId="248"/>
    <cellStyle name="_PI Network Data Collection Template 11.16.04_SuperCore Pricing 08.20 09" xfId="249"/>
    <cellStyle name="_PRI NET-S001a Detailed Pricing Templates 03-24-2006" xfId="250"/>
    <cellStyle name="_PRI NET-S001a Detailed Pricing Templates 03-24-2006_SuperCore Pricing 08.20 09" xfId="251"/>
    <cellStyle name="_Project Potter FA5a_Tool" xfId="252"/>
    <cellStyle name="_Project Potter FA5a_Tool 2" xfId="253"/>
    <cellStyle name="_Project Potter FA5a_Tool_SuperCore Pricing 08.20 09" xfId="254"/>
    <cellStyle name="_Project Stoneridge FA_Tool" xfId="255"/>
    <cellStyle name="_Project Stoneridge FA_Tool 2" xfId="256"/>
    <cellStyle name="_Project Stoneridge FA_Tool_SuperCore Pricing 08.20 09" xfId="257"/>
    <cellStyle name="_Service Design Base Charges v1.4" xfId="258"/>
    <cellStyle name="_Service Design Base Charges v1.4 2" xfId="259"/>
    <cellStyle name="_Service Design Base Charges v1.4_SuperCore Pricing 08.20 09" xfId="260"/>
    <cellStyle name="_Sheet1" xfId="261"/>
    <cellStyle name="_Sheet1 2" xfId="262"/>
    <cellStyle name="_Sheet1_1" xfId="263"/>
    <cellStyle name="_Sheet1_Closed Sites" xfId="264"/>
    <cellStyle name="_Sheet1_LSB Bill ID's" xfId="265"/>
    <cellStyle name="_Sheet1_Master Data" xfId="266"/>
    <cellStyle name="_Sheet1_Orders In Progress" xfId="267"/>
    <cellStyle name="_Sheet1_Sheet3" xfId="268"/>
    <cellStyle name="_Sheet1_Sheet4" xfId="269"/>
    <cellStyle name="_Sheet1_TIN Info" xfId="270"/>
    <cellStyle name="_Sheet1_TINS" xfId="271"/>
    <cellStyle name="_Sheet1_voice_circuit" xfId="272"/>
    <cellStyle name="_Sheet2" xfId="273"/>
    <cellStyle name="_Sheet2 2" xfId="274"/>
    <cellStyle name="_Sheet2_1" xfId="275"/>
    <cellStyle name="_Sheet2_Orders In Progress" xfId="276"/>
    <cellStyle name="_Sheet2_TIN Info" xfId="277"/>
    <cellStyle name="_Sheet2_TINS" xfId="278"/>
    <cellStyle name="_Sheet3" xfId="279"/>
    <cellStyle name="_Sheet4" xfId="280"/>
    <cellStyle name="_Site Data" xfId="281"/>
    <cellStyle name="_Site Data 2" xfId="282"/>
    <cellStyle name="_Site Data_SuperCore Pricing 08.20 09" xfId="283"/>
    <cellStyle name="_Stone Ridge CostBook1" xfId="284"/>
    <cellStyle name="_Stone Ridge CostBook1_SuperCore Pricing 08.20 09" xfId="285"/>
    <cellStyle name="_Stoneridge Cost Input LAN v2.0" xfId="286"/>
    <cellStyle name="_Stoneridge Cost Input LAN v2.0_SuperCore Pricing 08.20 09" xfId="287"/>
    <cellStyle name="_Stoneridge Cost Inputv3" xfId="288"/>
    <cellStyle name="_Stoneridge Cost Inputv3_SuperCore Pricing 08.20 09" xfId="289"/>
    <cellStyle name="_Stoneridge Service Designv19" xfId="290"/>
    <cellStyle name="_Stoneridge Service Designv19 2" xfId="291"/>
    <cellStyle name="_Stoneridge Service Designv19 2 2" xfId="292"/>
    <cellStyle name="_Stoneridge Service Designv19 3" xfId="293"/>
    <cellStyle name="_Stoneridge Service Designv19_4-A MS Core Pricing" xfId="294"/>
    <cellStyle name="_Stoneridge Service Designv19_A4 PCM  10 22 09 - Final Version" xfId="295"/>
    <cellStyle name="_Stoneridge Service Designv19_ACE  Hybrid VZB Exhibit 7 Sites 072209" xfId="296"/>
    <cellStyle name="_Stoneridge Service Designv19_Attachment 4-A Staff Aug tab 082109" xfId="297"/>
    <cellStyle name="_Stoneridge Service Designv19_Attachment 4-A Transport Pricing 082109 Update 100109 v.3" xfId="298"/>
    <cellStyle name="_Stoneridge Service Designv19_Design Review Deltas in 4A 102209" xfId="299"/>
    <cellStyle name="_Stoneridge Service Designv19_Financial Impact of design changes 103009" xfId="300"/>
    <cellStyle name="_Stoneridge Service Designv19_Financial Impact of design changes 103009 v3" xfId="301"/>
    <cellStyle name="_Stoneridge Service Designv19_Hybrid VZB Exhibit 7 Sites 072209" xfId="302"/>
    <cellStyle name="_Stoneridge Service Designv19_Hybrid_Priced0724_Shikha" xfId="303"/>
    <cellStyle name="_Stoneridge Service Designv19_Scrap4A-NEW_AL_backbone" xfId="304"/>
    <cellStyle name="_Stoneridge Service Designv19_Scrap4A-NEW_Design" xfId="305"/>
    <cellStyle name="_Stoneridge Service Designv19_Scrap4A-NEW_Design IACONO" xfId="306"/>
    <cellStyle name="_Stoneridge Service Designv19_Scrap4A-Voice_jw" xfId="307"/>
    <cellStyle name="_Stoneridge Service Designv19_SuperCore Pricing 08.20 09" xfId="308"/>
    <cellStyle name="_Stoneridge Unit Charges" xfId="309"/>
    <cellStyle name="_Stoneridge Unit Charges_SuperCore Pricing 08.20 09" xfId="310"/>
    <cellStyle name="_Stoneridge_Transf_Res_V2 5" xfId="311"/>
    <cellStyle name="_Stoneridge_Transf_Res_V2 5_SuperCore Pricing 08.20 09" xfId="312"/>
    <cellStyle name="_SWDC and MWDC DS3 Slot assign" xfId="313"/>
    <cellStyle name="_SWDC and MWDC DS3 Slot assign (2)" xfId="314"/>
    <cellStyle name="_The_Branch_Profile" xfId="315"/>
    <cellStyle name="_TIN Info" xfId="316"/>
    <cellStyle name="_TINS" xfId="317"/>
    <cellStyle name="_TPIPriceMapperMorgan5-1" xfId="318"/>
    <cellStyle name="_voice_circuit" xfId="319"/>
    <cellStyle name="_voice_circuit 2" xfId="320"/>
    <cellStyle name="_voice_circuit_Orders In Progress" xfId="321"/>
    <cellStyle name="_voice_circuit_TIN Info" xfId="322"/>
    <cellStyle name="_voice_circuit_TINS" xfId="323"/>
    <cellStyle name="_WAN Status" xfId="324"/>
    <cellStyle name="_WAN Status 2" xfId="325"/>
    <cellStyle name="_WAN Status_Orders In Progress" xfId="326"/>
    <cellStyle name="_WAN Status_TIN Info" xfId="327"/>
    <cellStyle name="_WAN Status_TINS" xfId="328"/>
    <cellStyle name="_Worksheet in C: Documents and Settings 600476106 Local Settings Temporary Internet Files OLK4 SD_Stone Ridge DRAFT v 02a" xfId="329"/>
    <cellStyle name="_Worksheet in C: Documents and Settings 600476106 Local Settings Temporary Internet Files OLK4 SD_Stone Ridge DRAFT v 02a_SuperCore Pricing 08.20 09" xfId="330"/>
    <cellStyle name="¨_x000c_ LŒB" xfId="413"/>
    <cellStyle name="¨_x000c_ LŒB 2" xfId="414"/>
    <cellStyle name="=C:\WINDOWS\SYSTEM32\COMMAND.COM" xfId="415"/>
    <cellStyle name="=C:\WINDOWS\SYSTEM32\COMMAND.COM 2" xfId="416"/>
    <cellStyle name="•W€_laroux" xfId="412"/>
    <cellStyle name="•W_laroux" xfId="411"/>
    <cellStyle name="0,0_x000d__x000a_NA_x000d__x000a_" xfId="418"/>
    <cellStyle name="0,0_x000d__x000a_NA_x000d__x000a_ 2" xfId="419"/>
    <cellStyle name="0,0_x000d__x000a_NA_x000d__x000a_ 3" xfId="420"/>
    <cellStyle name="0,0_x000d__x000a_NA_x000d__x000a_ 4" xfId="421"/>
    <cellStyle name="0,0_x000d__x000a_NA_x000d__x000a_ 5" xfId="422"/>
    <cellStyle name="0,0_x000d__x000a_NA_x000d__x000a_ 6" xfId="423"/>
    <cellStyle name="0,0_x000d__x000a_NA_x000d__x000a_ 7" xfId="424"/>
    <cellStyle name="0,0_x000d__x000a_NA_x000d__x000a_ 8" xfId="425"/>
    <cellStyle name="0,0_x000d__x000a_NA_x000d__x000a__CRIT 2 Analysis" xfId="426"/>
    <cellStyle name="0.0%" xfId="427"/>
    <cellStyle name="0.0% -" xfId="428"/>
    <cellStyle name="1000s (0)" xfId="429"/>
    <cellStyle name="20% - Accent1 10" xfId="430"/>
    <cellStyle name="20% - Accent1 10 2" xfId="431"/>
    <cellStyle name="20% - Accent1 10_ISG North America - Crit 2-3" xfId="432"/>
    <cellStyle name="20% - Accent1 11" xfId="433"/>
    <cellStyle name="20% - Accent1 12" xfId="434"/>
    <cellStyle name="20% - Accent1 2" xfId="435"/>
    <cellStyle name="20% - Accent1 2 2" xfId="436"/>
    <cellStyle name="20% - Accent1 2 2 2" xfId="437"/>
    <cellStyle name="20% - Accent1 2 2_ISG North America - Crit 2-3" xfId="438"/>
    <cellStyle name="20% - Accent1 2 3" xfId="439"/>
    <cellStyle name="20% - Accent1 2 3 2" xfId="440"/>
    <cellStyle name="20% - Accent1 2 3_ISG North America - Crit 2-3" xfId="441"/>
    <cellStyle name="20% - Accent1 2 4" xfId="442"/>
    <cellStyle name="20% - Accent1 2 4 2" xfId="443"/>
    <cellStyle name="20% - Accent1 2 4_ISG North America - Crit 2-3" xfId="444"/>
    <cellStyle name="20% - Accent1 2 5" xfId="445"/>
    <cellStyle name="20% - Accent1 2 5 2" xfId="446"/>
    <cellStyle name="20% - Accent1 2 5_ISG North America - Crit 2-3" xfId="447"/>
    <cellStyle name="20% - Accent1 2 6" xfId="448"/>
    <cellStyle name="20% - Accent1 2_ISG North America - Crit 2-3" xfId="449"/>
    <cellStyle name="20% - Accent1 3" xfId="450"/>
    <cellStyle name="20% - Accent1 3 2" xfId="451"/>
    <cellStyle name="20% - Accent1 3_ISG North America - Crit 2-3" xfId="452"/>
    <cellStyle name="20% - Accent1 4" xfId="453"/>
    <cellStyle name="20% - Accent1 4 2" xfId="454"/>
    <cellStyle name="20% - Accent1 4_ISG North America - Crit 2-3" xfId="455"/>
    <cellStyle name="20% - Accent1 5" xfId="456"/>
    <cellStyle name="20% - Accent1 5 2" xfId="457"/>
    <cellStyle name="20% - Accent1 5_ISG North America - Crit 2-3" xfId="458"/>
    <cellStyle name="20% - Accent1 6" xfId="459"/>
    <cellStyle name="20% - Accent1 6 2" xfId="460"/>
    <cellStyle name="20% - Accent1 6_ISG North America - Crit 2-3" xfId="461"/>
    <cellStyle name="20% - Accent1 7" xfId="462"/>
    <cellStyle name="20% - Accent1 7 2" xfId="463"/>
    <cellStyle name="20% - Accent1 7_ISG North America - Crit 2-3" xfId="464"/>
    <cellStyle name="20% - Accent1 8" xfId="465"/>
    <cellStyle name="20% - Accent1 8 2" xfId="466"/>
    <cellStyle name="20% - Accent1 8_ISG North America - Crit 2-3" xfId="467"/>
    <cellStyle name="20% - Accent1 9" xfId="468"/>
    <cellStyle name="20% - Accent1 9 2" xfId="469"/>
    <cellStyle name="20% - Accent1 9_ISG North America - Crit 2-3" xfId="470"/>
    <cellStyle name="20% - Accent2 10" xfId="471"/>
    <cellStyle name="20% - Accent2 10 2" xfId="472"/>
    <cellStyle name="20% - Accent2 10_ISG North America - Crit 2-3" xfId="473"/>
    <cellStyle name="20% - Accent2 11" xfId="474"/>
    <cellStyle name="20% - Accent2 12" xfId="475"/>
    <cellStyle name="20% - Accent2 2" xfId="476"/>
    <cellStyle name="20% - Accent2 2 10" xfId="477"/>
    <cellStyle name="20% - Accent2 2 10 2" xfId="478"/>
    <cellStyle name="20% - Accent2 2 10_ISG North America - Crit 2-3" xfId="479"/>
    <cellStyle name="20% - Accent2 2 11" xfId="480"/>
    <cellStyle name="20% - Accent2 2 2" xfId="481"/>
    <cellStyle name="20% - Accent2 2 2 2" xfId="482"/>
    <cellStyle name="20% - Accent2 2 2_ISG North America - Crit 2-3" xfId="483"/>
    <cellStyle name="20% - Accent2 2 3" xfId="484"/>
    <cellStyle name="20% - Accent2 2 3 2" xfId="485"/>
    <cellStyle name="20% - Accent2 2 3_ISG North America - Crit 2-3" xfId="486"/>
    <cellStyle name="20% - Accent2 2 4" xfId="487"/>
    <cellStyle name="20% - Accent2 2 4 2" xfId="488"/>
    <cellStyle name="20% - Accent2 2 4_ISG North America - Crit 2-3" xfId="489"/>
    <cellStyle name="20% - Accent2 2 5" xfId="490"/>
    <cellStyle name="20% - Accent2 2 5 2" xfId="491"/>
    <cellStyle name="20% - Accent2 2 5_ISG North America - Crit 2-3" xfId="492"/>
    <cellStyle name="20% - Accent2 2 6" xfId="493"/>
    <cellStyle name="20% - Accent2 2 6 2" xfId="494"/>
    <cellStyle name="20% - Accent2 2 6_ISG North America - Crit 2-3" xfId="495"/>
    <cellStyle name="20% - Accent2 2 7" xfId="496"/>
    <cellStyle name="20% - Accent2 2 7 2" xfId="497"/>
    <cellStyle name="20% - Accent2 2 7_ISG North America - Crit 2-3" xfId="498"/>
    <cellStyle name="20% - Accent2 2 8" xfId="499"/>
    <cellStyle name="20% - Accent2 2 8 2" xfId="500"/>
    <cellStyle name="20% - Accent2 2 8_ISG North America - Crit 2-3" xfId="501"/>
    <cellStyle name="20% - Accent2 2 9" xfId="502"/>
    <cellStyle name="20% - Accent2 2 9 2" xfId="503"/>
    <cellStyle name="20% - Accent2 2 9_ISG North America - Crit 2-3" xfId="504"/>
    <cellStyle name="20% - Accent2 2_ISG North America - Crit 2-3" xfId="505"/>
    <cellStyle name="20% - Accent2 3" xfId="506"/>
    <cellStyle name="20% - Accent2 3 2" xfId="507"/>
    <cellStyle name="20% - Accent2 3_ISG North America - Crit 2-3" xfId="508"/>
    <cellStyle name="20% - Accent2 4" xfId="509"/>
    <cellStyle name="20% - Accent2 4 2" xfId="510"/>
    <cellStyle name="20% - Accent2 4_ISG North America - Crit 2-3" xfId="511"/>
    <cellStyle name="20% - Accent2 5" xfId="512"/>
    <cellStyle name="20% - Accent2 5 2" xfId="513"/>
    <cellStyle name="20% - Accent2 5_ISG North America - Crit 2-3" xfId="514"/>
    <cellStyle name="20% - Accent2 6" xfId="515"/>
    <cellStyle name="20% - Accent2 6 2" xfId="516"/>
    <cellStyle name="20% - Accent2 6_ISG North America - Crit 2-3" xfId="517"/>
    <cellStyle name="20% - Accent2 7" xfId="518"/>
    <cellStyle name="20% - Accent2 7 2" xfId="519"/>
    <cellStyle name="20% - Accent2 7_ISG North America - Crit 2-3" xfId="520"/>
    <cellStyle name="20% - Accent2 8" xfId="521"/>
    <cellStyle name="20% - Accent2 8 2" xfId="522"/>
    <cellStyle name="20% - Accent2 8_ISG North America - Crit 2-3" xfId="523"/>
    <cellStyle name="20% - Accent2 9" xfId="524"/>
    <cellStyle name="20% - Accent2 9 2" xfId="525"/>
    <cellStyle name="20% - Accent2 9_ISG North America - Crit 2-3" xfId="526"/>
    <cellStyle name="20% - Accent3 10" xfId="527"/>
    <cellStyle name="20% - Accent3 10 2" xfId="528"/>
    <cellStyle name="20% - Accent3 10_ISG North America - Crit 2-3" xfId="529"/>
    <cellStyle name="20% - Accent3 11" xfId="530"/>
    <cellStyle name="20% - Accent3 12" xfId="531"/>
    <cellStyle name="20% - Accent3 2" xfId="532"/>
    <cellStyle name="20% - Accent3 2 10" xfId="533"/>
    <cellStyle name="20% - Accent3 2 10 2" xfId="534"/>
    <cellStyle name="20% - Accent3 2 10_ISG North America - Crit 2-3" xfId="535"/>
    <cellStyle name="20% - Accent3 2 11" xfId="536"/>
    <cellStyle name="20% - Accent3 2 2" xfId="537"/>
    <cellStyle name="20% - Accent3 2 2 2" xfId="538"/>
    <cellStyle name="20% - Accent3 2 2_ISG North America - Crit 2-3" xfId="539"/>
    <cellStyle name="20% - Accent3 2 3" xfId="540"/>
    <cellStyle name="20% - Accent3 2 3 2" xfId="541"/>
    <cellStyle name="20% - Accent3 2 3_ISG North America - Crit 2-3" xfId="542"/>
    <cellStyle name="20% - Accent3 2 4" xfId="543"/>
    <cellStyle name="20% - Accent3 2 4 2" xfId="544"/>
    <cellStyle name="20% - Accent3 2 4_ISG North America - Crit 2-3" xfId="545"/>
    <cellStyle name="20% - Accent3 2 5" xfId="546"/>
    <cellStyle name="20% - Accent3 2 5 2" xfId="547"/>
    <cellStyle name="20% - Accent3 2 5_ISG North America - Crit 2-3" xfId="548"/>
    <cellStyle name="20% - Accent3 2 6" xfId="549"/>
    <cellStyle name="20% - Accent3 2 6 2" xfId="550"/>
    <cellStyle name="20% - Accent3 2 6_ISG North America - Crit 2-3" xfId="551"/>
    <cellStyle name="20% - Accent3 2 7" xfId="552"/>
    <cellStyle name="20% - Accent3 2 7 2" xfId="553"/>
    <cellStyle name="20% - Accent3 2 7_ISG North America - Crit 2-3" xfId="554"/>
    <cellStyle name="20% - Accent3 2 8" xfId="555"/>
    <cellStyle name="20% - Accent3 2 8 2" xfId="556"/>
    <cellStyle name="20% - Accent3 2 8_ISG North America - Crit 2-3" xfId="557"/>
    <cellStyle name="20% - Accent3 2 9" xfId="558"/>
    <cellStyle name="20% - Accent3 2 9 2" xfId="559"/>
    <cellStyle name="20% - Accent3 2 9_ISG North America - Crit 2-3" xfId="560"/>
    <cellStyle name="20% - Accent3 2_ISG North America - Crit 2-3" xfId="561"/>
    <cellStyle name="20% - Accent3 3" xfId="562"/>
    <cellStyle name="20% - Accent3 3 2" xfId="563"/>
    <cellStyle name="20% - Accent3 3_ISG North America - Crit 2-3" xfId="564"/>
    <cellStyle name="20% - Accent3 4" xfId="565"/>
    <cellStyle name="20% - Accent3 4 2" xfId="566"/>
    <cellStyle name="20% - Accent3 4_ISG North America - Crit 2-3" xfId="567"/>
    <cellStyle name="20% - Accent3 5" xfId="568"/>
    <cellStyle name="20% - Accent3 5 2" xfId="569"/>
    <cellStyle name="20% - Accent3 5_ISG North America - Crit 2-3" xfId="570"/>
    <cellStyle name="20% - Accent3 6" xfId="571"/>
    <cellStyle name="20% - Accent3 6 2" xfId="572"/>
    <cellStyle name="20% - Accent3 6_ISG North America - Crit 2-3" xfId="573"/>
    <cellStyle name="20% - Accent3 7" xfId="574"/>
    <cellStyle name="20% - Accent3 7 2" xfId="575"/>
    <cellStyle name="20% - Accent3 7_ISG North America - Crit 2-3" xfId="576"/>
    <cellStyle name="20% - Accent3 8" xfId="577"/>
    <cellStyle name="20% - Accent3 8 2" xfId="578"/>
    <cellStyle name="20% - Accent3 8_ISG North America - Crit 2-3" xfId="579"/>
    <cellStyle name="20% - Accent3 9" xfId="580"/>
    <cellStyle name="20% - Accent3 9 2" xfId="581"/>
    <cellStyle name="20% - Accent3 9_ISG North America - Crit 2-3" xfId="582"/>
    <cellStyle name="20% - Accent4 10" xfId="583"/>
    <cellStyle name="20% - Accent4 10 2" xfId="584"/>
    <cellStyle name="20% - Accent4 10_ISG North America - Crit 2-3" xfId="585"/>
    <cellStyle name="20% - Accent4 11" xfId="586"/>
    <cellStyle name="20% - Accent4 12" xfId="587"/>
    <cellStyle name="20% - Accent4 2" xfId="588"/>
    <cellStyle name="20% - Accent4 2 10" xfId="589"/>
    <cellStyle name="20% - Accent4 2 10 2" xfId="590"/>
    <cellStyle name="20% - Accent4 2 10_ISG North America - Crit 2-3" xfId="591"/>
    <cellStyle name="20% - Accent4 2 11" xfId="592"/>
    <cellStyle name="20% - Accent4 2 2" xfId="593"/>
    <cellStyle name="20% - Accent4 2 2 2" xfId="594"/>
    <cellStyle name="20% - Accent4 2 2_ISG North America - Crit 2-3" xfId="595"/>
    <cellStyle name="20% - Accent4 2 3" xfId="596"/>
    <cellStyle name="20% - Accent4 2 3 2" xfId="597"/>
    <cellStyle name="20% - Accent4 2 3_ISG North America - Crit 2-3" xfId="598"/>
    <cellStyle name="20% - Accent4 2 4" xfId="599"/>
    <cellStyle name="20% - Accent4 2 4 2" xfId="600"/>
    <cellStyle name="20% - Accent4 2 4_ISG North America - Crit 2-3" xfId="601"/>
    <cellStyle name="20% - Accent4 2 5" xfId="602"/>
    <cellStyle name="20% - Accent4 2 5 2" xfId="603"/>
    <cellStyle name="20% - Accent4 2 5_ISG North America - Crit 2-3" xfId="604"/>
    <cellStyle name="20% - Accent4 2 6" xfId="605"/>
    <cellStyle name="20% - Accent4 2 6 2" xfId="606"/>
    <cellStyle name="20% - Accent4 2 6_ISG North America - Crit 2-3" xfId="607"/>
    <cellStyle name="20% - Accent4 2 7" xfId="608"/>
    <cellStyle name="20% - Accent4 2 7 2" xfId="609"/>
    <cellStyle name="20% - Accent4 2 7_ISG North America - Crit 2-3" xfId="610"/>
    <cellStyle name="20% - Accent4 2 8" xfId="611"/>
    <cellStyle name="20% - Accent4 2 8 2" xfId="612"/>
    <cellStyle name="20% - Accent4 2 8_ISG North America - Crit 2-3" xfId="613"/>
    <cellStyle name="20% - Accent4 2 9" xfId="614"/>
    <cellStyle name="20% - Accent4 2 9 2" xfId="615"/>
    <cellStyle name="20% - Accent4 2 9_ISG North America - Crit 2-3" xfId="616"/>
    <cellStyle name="20% - Accent4 2_ISG North America - Crit 2-3" xfId="617"/>
    <cellStyle name="20% - Accent4 3" xfId="618"/>
    <cellStyle name="20% - Accent4 3 2" xfId="619"/>
    <cellStyle name="20% - Accent4 3_ISG North America - Crit 2-3" xfId="620"/>
    <cellStyle name="20% - Accent4 4" xfId="621"/>
    <cellStyle name="20% - Accent4 4 2" xfId="622"/>
    <cellStyle name="20% - Accent4 4_ISG North America - Crit 2-3" xfId="623"/>
    <cellStyle name="20% - Accent4 5" xfId="624"/>
    <cellStyle name="20% - Accent4 5 2" xfId="625"/>
    <cellStyle name="20% - Accent4 5_ISG North America - Crit 2-3" xfId="626"/>
    <cellStyle name="20% - Accent4 6" xfId="627"/>
    <cellStyle name="20% - Accent4 6 2" xfId="628"/>
    <cellStyle name="20% - Accent4 6_ISG North America - Crit 2-3" xfId="629"/>
    <cellStyle name="20% - Accent4 7" xfId="630"/>
    <cellStyle name="20% - Accent4 7 2" xfId="631"/>
    <cellStyle name="20% - Accent4 7_ISG North America - Crit 2-3" xfId="632"/>
    <cellStyle name="20% - Accent4 8" xfId="633"/>
    <cellStyle name="20% - Accent4 8 2" xfId="634"/>
    <cellStyle name="20% - Accent4 8_ISG North America - Crit 2-3" xfId="635"/>
    <cellStyle name="20% - Accent4 9" xfId="636"/>
    <cellStyle name="20% - Accent4 9 2" xfId="637"/>
    <cellStyle name="20% - Accent4 9_ISG North America - Crit 2-3" xfId="638"/>
    <cellStyle name="20% - Accent5 10" xfId="639"/>
    <cellStyle name="20% - Accent5 10 2" xfId="640"/>
    <cellStyle name="20% - Accent5 10_ISG North America - Crit 2-3" xfId="641"/>
    <cellStyle name="20% - Accent5 2" xfId="642"/>
    <cellStyle name="20% - Accent5 2 2" xfId="643"/>
    <cellStyle name="20% - Accent5 2 2 2" xfId="644"/>
    <cellStyle name="20% - Accent5 2 2_ISG North America - Crit 2-3" xfId="645"/>
    <cellStyle name="20% - Accent5 2 3" xfId="646"/>
    <cellStyle name="20% - Accent5 2 3 2" xfId="647"/>
    <cellStyle name="20% - Accent5 2 3_ISG North America - Crit 2-3" xfId="648"/>
    <cellStyle name="20% - Accent5 2 4" xfId="649"/>
    <cellStyle name="20% - Accent5 2 4 2" xfId="650"/>
    <cellStyle name="20% - Accent5 2 4_ISG North America - Crit 2-3" xfId="651"/>
    <cellStyle name="20% - Accent5 2 5" xfId="652"/>
    <cellStyle name="20% - Accent5 2 5 2" xfId="653"/>
    <cellStyle name="20% - Accent5 2 5_ISG North America - Crit 2-3" xfId="654"/>
    <cellStyle name="20% - Accent5 2 6" xfId="655"/>
    <cellStyle name="20% - Accent5 2_ISG North America - Crit 2-3" xfId="656"/>
    <cellStyle name="20% - Accent5 3" xfId="657"/>
    <cellStyle name="20% - Accent5 3 2" xfId="658"/>
    <cellStyle name="20% - Accent5 3_ISG North America - Crit 2-3" xfId="659"/>
    <cellStyle name="20% - Accent5 4" xfId="660"/>
    <cellStyle name="20% - Accent5 4 2" xfId="661"/>
    <cellStyle name="20% - Accent5 4_ISG North America - Crit 2-3" xfId="662"/>
    <cellStyle name="20% - Accent5 5" xfId="663"/>
    <cellStyle name="20% - Accent5 5 2" xfId="664"/>
    <cellStyle name="20% - Accent5 5_ISG North America - Crit 2-3" xfId="665"/>
    <cellStyle name="20% - Accent5 6" xfId="666"/>
    <cellStyle name="20% - Accent5 6 2" xfId="667"/>
    <cellStyle name="20% - Accent5 6_ISG North America - Crit 2-3" xfId="668"/>
    <cellStyle name="20% - Accent5 7" xfId="669"/>
    <cellStyle name="20% - Accent5 7 2" xfId="670"/>
    <cellStyle name="20% - Accent5 7_ISG North America - Crit 2-3" xfId="671"/>
    <cellStyle name="20% - Accent5 8" xfId="672"/>
    <cellStyle name="20% - Accent5 8 2" xfId="673"/>
    <cellStyle name="20% - Accent5 8_ISG North America - Crit 2-3" xfId="674"/>
    <cellStyle name="20% - Accent5 9" xfId="675"/>
    <cellStyle name="20% - Accent5 9 2" xfId="676"/>
    <cellStyle name="20% - Accent5 9_ISG North America - Crit 2-3" xfId="677"/>
    <cellStyle name="20% - Accent6 10" xfId="678"/>
    <cellStyle name="20% - Accent6 10 2" xfId="679"/>
    <cellStyle name="20% - Accent6 10_ISG North America - Crit 2-3" xfId="680"/>
    <cellStyle name="20% - Accent6 2" xfId="681"/>
    <cellStyle name="20% - Accent6 2 2" xfId="682"/>
    <cellStyle name="20% - Accent6 2 2 2" xfId="683"/>
    <cellStyle name="20% - Accent6 2 2_ISG North America - Crit 2-3" xfId="684"/>
    <cellStyle name="20% - Accent6 2 3" xfId="685"/>
    <cellStyle name="20% - Accent6 2 3 2" xfId="686"/>
    <cellStyle name="20% - Accent6 2 3_ISG North America - Crit 2-3" xfId="687"/>
    <cellStyle name="20% - Accent6 2 4" xfId="688"/>
    <cellStyle name="20% - Accent6 2 4 2" xfId="689"/>
    <cellStyle name="20% - Accent6 2 4_ISG North America - Crit 2-3" xfId="690"/>
    <cellStyle name="20% - Accent6 2 5" xfId="691"/>
    <cellStyle name="20% - Accent6 2 5 2" xfId="692"/>
    <cellStyle name="20% - Accent6 2 5_ISG North America - Crit 2-3" xfId="693"/>
    <cellStyle name="20% - Accent6 2 6" xfId="694"/>
    <cellStyle name="20% - Accent6 2_ISG North America - Crit 2-3" xfId="695"/>
    <cellStyle name="20% - Accent6 3" xfId="696"/>
    <cellStyle name="20% - Accent6 3 2" xfId="697"/>
    <cellStyle name="20% - Accent6 3_ISG North America - Crit 2-3" xfId="698"/>
    <cellStyle name="20% - Accent6 4" xfId="699"/>
    <cellStyle name="20% - Accent6 4 2" xfId="700"/>
    <cellStyle name="20% - Accent6 4_ISG North America - Crit 2-3" xfId="701"/>
    <cellStyle name="20% - Accent6 5" xfId="702"/>
    <cellStyle name="20% - Accent6 5 2" xfId="703"/>
    <cellStyle name="20% - Accent6 5_ISG North America - Crit 2-3" xfId="704"/>
    <cellStyle name="20% - Accent6 6" xfId="705"/>
    <cellStyle name="20% - Accent6 6 2" xfId="706"/>
    <cellStyle name="20% - Accent6 6_ISG North America - Crit 2-3" xfId="707"/>
    <cellStyle name="20% - Accent6 7" xfId="708"/>
    <cellStyle name="20% - Accent6 7 2" xfId="709"/>
    <cellStyle name="20% - Accent6 7_ISG North America - Crit 2-3" xfId="710"/>
    <cellStyle name="20% - Accent6 8" xfId="711"/>
    <cellStyle name="20% - Accent6 8 2" xfId="712"/>
    <cellStyle name="20% - Accent6 8_ISG North America - Crit 2-3" xfId="713"/>
    <cellStyle name="20% - Accent6 9" xfId="714"/>
    <cellStyle name="20% - Accent6 9 2" xfId="715"/>
    <cellStyle name="20% - Accent6 9_ISG North America - Crit 2-3" xfId="716"/>
    <cellStyle name="20% - Akzent1" xfId="717"/>
    <cellStyle name="20% - Akzent1 2" xfId="718"/>
    <cellStyle name="20% - Akzent1_ISG North America - Crit 2-3" xfId="719"/>
    <cellStyle name="20% - Akzent2" xfId="720"/>
    <cellStyle name="20% - Akzent2 2" xfId="721"/>
    <cellStyle name="20% - Akzent2_ISG North America - Crit 2-3" xfId="722"/>
    <cellStyle name="20% - Akzent3" xfId="723"/>
    <cellStyle name="20% - Akzent3 2" xfId="724"/>
    <cellStyle name="20% - Akzent3_ISG North America - Crit 2-3" xfId="725"/>
    <cellStyle name="20% - Akzent4" xfId="726"/>
    <cellStyle name="20% - Akzent4 2" xfId="727"/>
    <cellStyle name="20% - Akzent4_ISG North America - Crit 2-3" xfId="728"/>
    <cellStyle name="20% - Akzent5" xfId="729"/>
    <cellStyle name="20% - Akzent5 2" xfId="730"/>
    <cellStyle name="20% - Akzent5_ISG North America - Crit 2-3" xfId="731"/>
    <cellStyle name="20% - Akzent6" xfId="732"/>
    <cellStyle name="20% - Akzent6 2" xfId="733"/>
    <cellStyle name="20% - Akzent6_ISG North America - Crit 2-3" xfId="734"/>
    <cellStyle name="40% - Accent1 10" xfId="735"/>
    <cellStyle name="40% - Accent1 10 2" xfId="736"/>
    <cellStyle name="40% - Accent1 10_ISG North America - Crit 2-3" xfId="737"/>
    <cellStyle name="40% - Accent1 2" xfId="738"/>
    <cellStyle name="40% - Accent1 2 10" xfId="739"/>
    <cellStyle name="40% - Accent1 2 10 2" xfId="740"/>
    <cellStyle name="40% - Accent1 2 10_ISG North America - Crit 2-3" xfId="741"/>
    <cellStyle name="40% - Accent1 2 11" xfId="742"/>
    <cellStyle name="40% - Accent1 2 2" xfId="743"/>
    <cellStyle name="40% - Accent1 2 2 2" xfId="744"/>
    <cellStyle name="40% - Accent1 2 2_ISG North America - Crit 2-3" xfId="745"/>
    <cellStyle name="40% - Accent1 2 3" xfId="746"/>
    <cellStyle name="40% - Accent1 2 3 2" xfId="747"/>
    <cellStyle name="40% - Accent1 2 3_ISG North America - Crit 2-3" xfId="748"/>
    <cellStyle name="40% - Accent1 2 4" xfId="749"/>
    <cellStyle name="40% - Accent1 2 4 2" xfId="750"/>
    <cellStyle name="40% - Accent1 2 4_ISG North America - Crit 2-3" xfId="751"/>
    <cellStyle name="40% - Accent1 2 5" xfId="752"/>
    <cellStyle name="40% - Accent1 2 5 2" xfId="753"/>
    <cellStyle name="40% - Accent1 2 5_ISG North America - Crit 2-3" xfId="754"/>
    <cellStyle name="40% - Accent1 2 6" xfId="755"/>
    <cellStyle name="40% - Accent1 2 6 2" xfId="756"/>
    <cellStyle name="40% - Accent1 2 6_ISG North America - Crit 2-3" xfId="757"/>
    <cellStyle name="40% - Accent1 2 7" xfId="758"/>
    <cellStyle name="40% - Accent1 2 7 2" xfId="759"/>
    <cellStyle name="40% - Accent1 2 7_ISG North America - Crit 2-3" xfId="760"/>
    <cellStyle name="40% - Accent1 2 8" xfId="761"/>
    <cellStyle name="40% - Accent1 2 8 2" xfId="762"/>
    <cellStyle name="40% - Accent1 2 8_ISG North America - Crit 2-3" xfId="763"/>
    <cellStyle name="40% - Accent1 2 9" xfId="764"/>
    <cellStyle name="40% - Accent1 2 9 2" xfId="765"/>
    <cellStyle name="40% - Accent1 2 9_ISG North America - Crit 2-3" xfId="766"/>
    <cellStyle name="40% - Accent1 2_ISG North America - Crit 2-3" xfId="767"/>
    <cellStyle name="40% - Accent1 3" xfId="768"/>
    <cellStyle name="40% - Accent1 3 2" xfId="769"/>
    <cellStyle name="40% - Accent1 3_ISG North America - Crit 2-3" xfId="770"/>
    <cellStyle name="40% - Accent1 4" xfId="771"/>
    <cellStyle name="40% - Accent1 4 2" xfId="772"/>
    <cellStyle name="40% - Accent1 4_ISG North America - Crit 2-3" xfId="773"/>
    <cellStyle name="40% - Accent1 5" xfId="774"/>
    <cellStyle name="40% - Accent1 5 2" xfId="775"/>
    <cellStyle name="40% - Accent1 5_ISG North America - Crit 2-3" xfId="776"/>
    <cellStyle name="40% - Accent1 6" xfId="777"/>
    <cellStyle name="40% - Accent1 6 2" xfId="778"/>
    <cellStyle name="40% - Accent1 6_ISG North America - Crit 2-3" xfId="779"/>
    <cellStyle name="40% - Accent1 7" xfId="780"/>
    <cellStyle name="40% - Accent1 7 2" xfId="781"/>
    <cellStyle name="40% - Accent1 7_ISG North America - Crit 2-3" xfId="782"/>
    <cellStyle name="40% - Accent1 8" xfId="783"/>
    <cellStyle name="40% - Accent1 8 2" xfId="784"/>
    <cellStyle name="40% - Accent1 8_ISG North America - Crit 2-3" xfId="785"/>
    <cellStyle name="40% - Accent1 9" xfId="786"/>
    <cellStyle name="40% - Accent1 9 2" xfId="787"/>
    <cellStyle name="40% - Accent1 9_ISG North America - Crit 2-3" xfId="788"/>
    <cellStyle name="40% - Accent2 10" xfId="789"/>
    <cellStyle name="40% - Accent2 10 2" xfId="790"/>
    <cellStyle name="40% - Accent2 10_ISG North America - Crit 2-3" xfId="791"/>
    <cellStyle name="40% - Accent2 2" xfId="792"/>
    <cellStyle name="40% - Accent2 2 2" xfId="793"/>
    <cellStyle name="40% - Accent2 2 2 2" xfId="794"/>
    <cellStyle name="40% - Accent2 2 2_ISG North America - Crit 2-3" xfId="795"/>
    <cellStyle name="40% - Accent2 2 3" xfId="796"/>
    <cellStyle name="40% - Accent2 2 3 2" xfId="797"/>
    <cellStyle name="40% - Accent2 2 3_ISG North America - Crit 2-3" xfId="798"/>
    <cellStyle name="40% - Accent2 2 4" xfId="799"/>
    <cellStyle name="40% - Accent2 2 4 2" xfId="800"/>
    <cellStyle name="40% - Accent2 2 4_ISG North America - Crit 2-3" xfId="801"/>
    <cellStyle name="40% - Accent2 2 5" xfId="802"/>
    <cellStyle name="40% - Accent2 2 5 2" xfId="803"/>
    <cellStyle name="40% - Accent2 2 5_ISG North America - Crit 2-3" xfId="804"/>
    <cellStyle name="40% - Accent2 2 6" xfId="805"/>
    <cellStyle name="40% - Accent2 2_ISG North America - Crit 2-3" xfId="806"/>
    <cellStyle name="40% - Accent2 3" xfId="807"/>
    <cellStyle name="40% - Accent2 3 2" xfId="808"/>
    <cellStyle name="40% - Accent2 3_ISG North America - Crit 2-3" xfId="809"/>
    <cellStyle name="40% - Accent2 4" xfId="810"/>
    <cellStyle name="40% - Accent2 4 2" xfId="811"/>
    <cellStyle name="40% - Accent2 4_ISG North America - Crit 2-3" xfId="812"/>
    <cellStyle name="40% - Accent2 5" xfId="813"/>
    <cellStyle name="40% - Accent2 5 2" xfId="814"/>
    <cellStyle name="40% - Accent2 5_ISG North America - Crit 2-3" xfId="815"/>
    <cellStyle name="40% - Accent2 6" xfId="816"/>
    <cellStyle name="40% - Accent2 6 2" xfId="817"/>
    <cellStyle name="40% - Accent2 6_ISG North America - Crit 2-3" xfId="818"/>
    <cellStyle name="40% - Accent2 7" xfId="819"/>
    <cellStyle name="40% - Accent2 7 2" xfId="820"/>
    <cellStyle name="40% - Accent2 7_ISG North America - Crit 2-3" xfId="821"/>
    <cellStyle name="40% - Accent2 8" xfId="822"/>
    <cellStyle name="40% - Accent2 8 2" xfId="823"/>
    <cellStyle name="40% - Accent2 8_ISG North America - Crit 2-3" xfId="824"/>
    <cellStyle name="40% - Accent2 9" xfId="825"/>
    <cellStyle name="40% - Accent2 9 2" xfId="826"/>
    <cellStyle name="40% - Accent2 9_ISG North America - Crit 2-3" xfId="827"/>
    <cellStyle name="40% - Accent3 10" xfId="828"/>
    <cellStyle name="40% - Accent3 10 2" xfId="829"/>
    <cellStyle name="40% - Accent3 10_ISG North America - Crit 2-3" xfId="830"/>
    <cellStyle name="40% - Accent3 11" xfId="831"/>
    <cellStyle name="40% - Accent3 12" xfId="832"/>
    <cellStyle name="40% - Accent3 2" xfId="833"/>
    <cellStyle name="40% - Accent3 2 10" xfId="834"/>
    <cellStyle name="40% - Accent3 2 10 2" xfId="835"/>
    <cellStyle name="40% - Accent3 2 10_ISG North America - Crit 2-3" xfId="836"/>
    <cellStyle name="40% - Accent3 2 11" xfId="837"/>
    <cellStyle name="40% - Accent3 2 2" xfId="838"/>
    <cellStyle name="40% - Accent3 2 2 2" xfId="839"/>
    <cellStyle name="40% - Accent3 2 2_ISG North America - Crit 2-3" xfId="840"/>
    <cellStyle name="40% - Accent3 2 3" xfId="841"/>
    <cellStyle name="40% - Accent3 2 3 2" xfId="842"/>
    <cellStyle name="40% - Accent3 2 3_ISG North America - Crit 2-3" xfId="843"/>
    <cellStyle name="40% - Accent3 2 4" xfId="844"/>
    <cellStyle name="40% - Accent3 2 4 2" xfId="845"/>
    <cellStyle name="40% - Accent3 2 4_ISG North America - Crit 2-3" xfId="846"/>
    <cellStyle name="40% - Accent3 2 5" xfId="847"/>
    <cellStyle name="40% - Accent3 2 5 2" xfId="848"/>
    <cellStyle name="40% - Accent3 2 5_ISG North America - Crit 2-3" xfId="849"/>
    <cellStyle name="40% - Accent3 2 6" xfId="850"/>
    <cellStyle name="40% - Accent3 2 6 2" xfId="851"/>
    <cellStyle name="40% - Accent3 2 6_ISG North America - Crit 2-3" xfId="852"/>
    <cellStyle name="40% - Accent3 2 7" xfId="853"/>
    <cellStyle name="40% - Accent3 2 7 2" xfId="854"/>
    <cellStyle name="40% - Accent3 2 7_ISG North America - Crit 2-3" xfId="855"/>
    <cellStyle name="40% - Accent3 2 8" xfId="856"/>
    <cellStyle name="40% - Accent3 2 8 2" xfId="857"/>
    <cellStyle name="40% - Accent3 2 8_ISG North America - Crit 2-3" xfId="858"/>
    <cellStyle name="40% - Accent3 2 9" xfId="859"/>
    <cellStyle name="40% - Accent3 2 9 2" xfId="860"/>
    <cellStyle name="40% - Accent3 2 9_ISG North America - Crit 2-3" xfId="861"/>
    <cellStyle name="40% - Accent3 2_ISG North America - Crit 2-3" xfId="862"/>
    <cellStyle name="40% - Accent3 3" xfId="863"/>
    <cellStyle name="40% - Accent3 3 2" xfId="864"/>
    <cellStyle name="40% - Accent3 3_ISG North America - Crit 2-3" xfId="865"/>
    <cellStyle name="40% - Accent3 4" xfId="866"/>
    <cellStyle name="40% - Accent3 4 2" xfId="867"/>
    <cellStyle name="40% - Accent3 4_ISG North America - Crit 2-3" xfId="868"/>
    <cellStyle name="40% - Accent3 5" xfId="869"/>
    <cellStyle name="40% - Accent3 5 2" xfId="870"/>
    <cellStyle name="40% - Accent3 5_ISG North America - Crit 2-3" xfId="871"/>
    <cellStyle name="40% - Accent3 6" xfId="872"/>
    <cellStyle name="40% - Accent3 6 2" xfId="873"/>
    <cellStyle name="40% - Accent3 6_ISG North America - Crit 2-3" xfId="874"/>
    <cellStyle name="40% - Accent3 7" xfId="875"/>
    <cellStyle name="40% - Accent3 7 2" xfId="876"/>
    <cellStyle name="40% - Accent3 7_ISG North America - Crit 2-3" xfId="877"/>
    <cellStyle name="40% - Accent3 8" xfId="878"/>
    <cellStyle name="40% - Accent3 8 2" xfId="879"/>
    <cellStyle name="40% - Accent3 8_ISG North America - Crit 2-3" xfId="880"/>
    <cellStyle name="40% - Accent3 9" xfId="881"/>
    <cellStyle name="40% - Accent3 9 2" xfId="882"/>
    <cellStyle name="40% - Accent3 9_ISG North America - Crit 2-3" xfId="883"/>
    <cellStyle name="40% - Accent4 10" xfId="884"/>
    <cellStyle name="40% - Accent4 10 2" xfId="885"/>
    <cellStyle name="40% - Accent4 10_ISG North America - Crit 2-3" xfId="886"/>
    <cellStyle name="40% - Accent4 2" xfId="887"/>
    <cellStyle name="40% - Accent4 2 10" xfId="888"/>
    <cellStyle name="40% - Accent4 2 10 2" xfId="889"/>
    <cellStyle name="40% - Accent4 2 10_ISG North America - Crit 2-3" xfId="890"/>
    <cellStyle name="40% - Accent4 2 11" xfId="891"/>
    <cellStyle name="40% - Accent4 2 2" xfId="892"/>
    <cellStyle name="40% - Accent4 2 2 2" xfId="893"/>
    <cellStyle name="40% - Accent4 2 2_ISG North America - Crit 2-3" xfId="894"/>
    <cellStyle name="40% - Accent4 2 3" xfId="895"/>
    <cellStyle name="40% - Accent4 2 3 2" xfId="896"/>
    <cellStyle name="40% - Accent4 2 3_ISG North America - Crit 2-3" xfId="897"/>
    <cellStyle name="40% - Accent4 2 4" xfId="898"/>
    <cellStyle name="40% - Accent4 2 4 2" xfId="899"/>
    <cellStyle name="40% - Accent4 2 4_ISG North America - Crit 2-3" xfId="900"/>
    <cellStyle name="40% - Accent4 2 5" xfId="901"/>
    <cellStyle name="40% - Accent4 2 5 2" xfId="902"/>
    <cellStyle name="40% - Accent4 2 5_ISG North America - Crit 2-3" xfId="903"/>
    <cellStyle name="40% - Accent4 2 6" xfId="904"/>
    <cellStyle name="40% - Accent4 2 6 2" xfId="905"/>
    <cellStyle name="40% - Accent4 2 6_ISG North America - Crit 2-3" xfId="906"/>
    <cellStyle name="40% - Accent4 2 7" xfId="907"/>
    <cellStyle name="40% - Accent4 2 7 2" xfId="908"/>
    <cellStyle name="40% - Accent4 2 7_ISG North America - Crit 2-3" xfId="909"/>
    <cellStyle name="40% - Accent4 2 8" xfId="910"/>
    <cellStyle name="40% - Accent4 2 8 2" xfId="911"/>
    <cellStyle name="40% - Accent4 2 8_ISG North America - Crit 2-3" xfId="912"/>
    <cellStyle name="40% - Accent4 2 9" xfId="913"/>
    <cellStyle name="40% - Accent4 2 9 2" xfId="914"/>
    <cellStyle name="40% - Accent4 2 9_ISG North America - Crit 2-3" xfId="915"/>
    <cellStyle name="40% - Accent4 2_ISG North America - Crit 2-3" xfId="916"/>
    <cellStyle name="40% - Accent4 3" xfId="917"/>
    <cellStyle name="40% - Accent4 3 2" xfId="918"/>
    <cellStyle name="40% - Accent4 3_ISG North America - Crit 2-3" xfId="919"/>
    <cellStyle name="40% - Accent4 4" xfId="920"/>
    <cellStyle name="40% - Accent4 4 2" xfId="921"/>
    <cellStyle name="40% - Accent4 4_ISG North America - Crit 2-3" xfId="922"/>
    <cellStyle name="40% - Accent4 5" xfId="923"/>
    <cellStyle name="40% - Accent4 5 2" xfId="924"/>
    <cellStyle name="40% - Accent4 5_ISG North America - Crit 2-3" xfId="925"/>
    <cellStyle name="40% - Accent4 6" xfId="926"/>
    <cellStyle name="40% - Accent4 6 2" xfId="927"/>
    <cellStyle name="40% - Accent4 6_ISG North America - Crit 2-3" xfId="928"/>
    <cellStyle name="40% - Accent4 7" xfId="929"/>
    <cellStyle name="40% - Accent4 7 2" xfId="930"/>
    <cellStyle name="40% - Accent4 7_ISG North America - Crit 2-3" xfId="931"/>
    <cellStyle name="40% - Accent4 8" xfId="932"/>
    <cellStyle name="40% - Accent4 8 2" xfId="933"/>
    <cellStyle name="40% - Accent4 8_ISG North America - Crit 2-3" xfId="934"/>
    <cellStyle name="40% - Accent4 9" xfId="935"/>
    <cellStyle name="40% - Accent4 9 2" xfId="936"/>
    <cellStyle name="40% - Accent4 9_ISG North America - Crit 2-3" xfId="937"/>
    <cellStyle name="40% - Accent5 10" xfId="938"/>
    <cellStyle name="40% - Accent5 10 2" xfId="939"/>
    <cellStyle name="40% - Accent5 10_ISG North America - Crit 2-3" xfId="940"/>
    <cellStyle name="40% - Accent5 2" xfId="941"/>
    <cellStyle name="40% - Accent5 2 2" xfId="942"/>
    <cellStyle name="40% - Accent5 2 2 2" xfId="943"/>
    <cellStyle name="40% - Accent5 2 2_ISG North America - Crit 2-3" xfId="944"/>
    <cellStyle name="40% - Accent5 2 3" xfId="945"/>
    <cellStyle name="40% - Accent5 2 3 2" xfId="946"/>
    <cellStyle name="40% - Accent5 2 3_ISG North America - Crit 2-3" xfId="947"/>
    <cellStyle name="40% - Accent5 2 4" xfId="948"/>
    <cellStyle name="40% - Accent5 2 4 2" xfId="949"/>
    <cellStyle name="40% - Accent5 2 4_ISG North America - Crit 2-3" xfId="950"/>
    <cellStyle name="40% - Accent5 2 5" xfId="951"/>
    <cellStyle name="40% - Accent5 2 5 2" xfId="952"/>
    <cellStyle name="40% - Accent5 2 5_ISG North America - Crit 2-3" xfId="953"/>
    <cellStyle name="40% - Accent5 2 6" xfId="954"/>
    <cellStyle name="40% - Accent5 2_ISG North America - Crit 2-3" xfId="955"/>
    <cellStyle name="40% - Accent5 3" xfId="956"/>
    <cellStyle name="40% - Accent5 3 2" xfId="957"/>
    <cellStyle name="40% - Accent5 3_ISG North America - Crit 2-3" xfId="958"/>
    <cellStyle name="40% - Accent5 4" xfId="959"/>
    <cellStyle name="40% - Accent5 4 2" xfId="960"/>
    <cellStyle name="40% - Accent5 4_ISG North America - Crit 2-3" xfId="961"/>
    <cellStyle name="40% - Accent5 5" xfId="962"/>
    <cellStyle name="40% - Accent5 5 2" xfId="963"/>
    <cellStyle name="40% - Accent5 5_ISG North America - Crit 2-3" xfId="964"/>
    <cellStyle name="40% - Accent5 6" xfId="965"/>
    <cellStyle name="40% - Accent5 6 2" xfId="966"/>
    <cellStyle name="40% - Accent5 6_ISG North America - Crit 2-3" xfId="967"/>
    <cellStyle name="40% - Accent5 7" xfId="968"/>
    <cellStyle name="40% - Accent5 7 2" xfId="969"/>
    <cellStyle name="40% - Accent5 7_ISG North America - Crit 2-3" xfId="970"/>
    <cellStyle name="40% - Accent5 8" xfId="971"/>
    <cellStyle name="40% - Accent5 8 2" xfId="972"/>
    <cellStyle name="40% - Accent5 8_ISG North America - Crit 2-3" xfId="973"/>
    <cellStyle name="40% - Accent5 9" xfId="974"/>
    <cellStyle name="40% - Accent5 9 2" xfId="975"/>
    <cellStyle name="40% - Accent5 9_ISG North America - Crit 2-3" xfId="976"/>
    <cellStyle name="40% - Accent6 10" xfId="977"/>
    <cellStyle name="40% - Accent6 10 2" xfId="978"/>
    <cellStyle name="40% - Accent6 10_ISG North America - Crit 2-3" xfId="979"/>
    <cellStyle name="40% - Accent6 2" xfId="980"/>
    <cellStyle name="40% - Accent6 2 10" xfId="981"/>
    <cellStyle name="40% - Accent6 2 10 2" xfId="982"/>
    <cellStyle name="40% - Accent6 2 10_ISG North America - Crit 2-3" xfId="983"/>
    <cellStyle name="40% - Accent6 2 11" xfId="984"/>
    <cellStyle name="40% - Accent6 2 2" xfId="985"/>
    <cellStyle name="40% - Accent6 2 2 2" xfId="986"/>
    <cellStyle name="40% - Accent6 2 2_ISG North America - Crit 2-3" xfId="987"/>
    <cellStyle name="40% - Accent6 2 3" xfId="988"/>
    <cellStyle name="40% - Accent6 2 3 2" xfId="989"/>
    <cellStyle name="40% - Accent6 2 3_ISG North America - Crit 2-3" xfId="990"/>
    <cellStyle name="40% - Accent6 2 4" xfId="991"/>
    <cellStyle name="40% - Accent6 2 4 2" xfId="992"/>
    <cellStyle name="40% - Accent6 2 4_ISG North America - Crit 2-3" xfId="993"/>
    <cellStyle name="40% - Accent6 2 5" xfId="994"/>
    <cellStyle name="40% - Accent6 2 5 2" xfId="995"/>
    <cellStyle name="40% - Accent6 2 5_ISG North America - Crit 2-3" xfId="996"/>
    <cellStyle name="40% - Accent6 2 6" xfId="997"/>
    <cellStyle name="40% - Accent6 2 6 2" xfId="998"/>
    <cellStyle name="40% - Accent6 2 6_ISG North America - Crit 2-3" xfId="999"/>
    <cellStyle name="40% - Accent6 2 7" xfId="1000"/>
    <cellStyle name="40% - Accent6 2 7 2" xfId="1001"/>
    <cellStyle name="40% - Accent6 2 7_ISG North America - Crit 2-3" xfId="1002"/>
    <cellStyle name="40% - Accent6 2 8" xfId="1003"/>
    <cellStyle name="40% - Accent6 2 8 2" xfId="1004"/>
    <cellStyle name="40% - Accent6 2 8_ISG North America - Crit 2-3" xfId="1005"/>
    <cellStyle name="40% - Accent6 2 9" xfId="1006"/>
    <cellStyle name="40% - Accent6 2 9 2" xfId="1007"/>
    <cellStyle name="40% - Accent6 2 9_ISG North America - Crit 2-3" xfId="1008"/>
    <cellStyle name="40% - Accent6 2_ISG North America - Crit 2-3" xfId="1009"/>
    <cellStyle name="40% - Accent6 3" xfId="1010"/>
    <cellStyle name="40% - Accent6 3 2" xfId="1011"/>
    <cellStyle name="40% - Accent6 3_ISG North America - Crit 2-3" xfId="1012"/>
    <cellStyle name="40% - Accent6 4" xfId="1013"/>
    <cellStyle name="40% - Accent6 4 2" xfId="1014"/>
    <cellStyle name="40% - Accent6 4_ISG North America - Crit 2-3" xfId="1015"/>
    <cellStyle name="40% - Accent6 5" xfId="1016"/>
    <cellStyle name="40% - Accent6 5 2" xfId="1017"/>
    <cellStyle name="40% - Accent6 5_ISG North America - Crit 2-3" xfId="1018"/>
    <cellStyle name="40% - Accent6 6" xfId="1019"/>
    <cellStyle name="40% - Accent6 6 2" xfId="1020"/>
    <cellStyle name="40% - Accent6 6_ISG North America - Crit 2-3" xfId="1021"/>
    <cellStyle name="40% - Accent6 7" xfId="1022"/>
    <cellStyle name="40% - Accent6 7 2" xfId="1023"/>
    <cellStyle name="40% - Accent6 7_ISG North America - Crit 2-3" xfId="1024"/>
    <cellStyle name="40% - Accent6 8" xfId="1025"/>
    <cellStyle name="40% - Accent6 8 2" xfId="1026"/>
    <cellStyle name="40% - Accent6 8_ISG North America - Crit 2-3" xfId="1027"/>
    <cellStyle name="40% - Accent6 9" xfId="1028"/>
    <cellStyle name="40% - Accent6 9 2" xfId="1029"/>
    <cellStyle name="40% - Accent6 9_ISG North America - Crit 2-3" xfId="1030"/>
    <cellStyle name="40% - Akzent1" xfId="1031"/>
    <cellStyle name="40% - Akzent1 2" xfId="1032"/>
    <cellStyle name="40% - Akzent1_ISG North America - Crit 2-3" xfId="1033"/>
    <cellStyle name="40% - Akzent2" xfId="1034"/>
    <cellStyle name="40% - Akzent2 2" xfId="1035"/>
    <cellStyle name="40% - Akzent2_ISG North America - Crit 2-3" xfId="1036"/>
    <cellStyle name="40% - Akzent3" xfId="1037"/>
    <cellStyle name="40% - Akzent3 2" xfId="1038"/>
    <cellStyle name="40% - Akzent3_ISG North America - Crit 2-3" xfId="1039"/>
    <cellStyle name="40% - Akzent4" xfId="1040"/>
    <cellStyle name="40% - Akzent4 2" xfId="1041"/>
    <cellStyle name="40% - Akzent4_ISG North America - Crit 2-3" xfId="1042"/>
    <cellStyle name="40% - Akzent5" xfId="1043"/>
    <cellStyle name="40% - Akzent5 2" xfId="1044"/>
    <cellStyle name="40% - Akzent5_ISG North America - Crit 2-3" xfId="1045"/>
    <cellStyle name="40% - Akzent6" xfId="1046"/>
    <cellStyle name="40% - Akzent6 2" xfId="1047"/>
    <cellStyle name="40% - Akzent6_ISG North America - Crit 2-3" xfId="1048"/>
    <cellStyle name="60% - Accent1 10" xfId="1049"/>
    <cellStyle name="60% - Accent1 2" xfId="1050"/>
    <cellStyle name="60% - Accent1 2 10" xfId="1051"/>
    <cellStyle name="60% - Accent1 2 2" xfId="1052"/>
    <cellStyle name="60% - Accent1 2 3" xfId="1053"/>
    <cellStyle name="60% - Accent1 2 4" xfId="1054"/>
    <cellStyle name="60% - Accent1 2 5" xfId="1055"/>
    <cellStyle name="60% - Accent1 2 6" xfId="1056"/>
    <cellStyle name="60% - Accent1 2 7" xfId="1057"/>
    <cellStyle name="60% - Accent1 2 8" xfId="1058"/>
    <cellStyle name="60% - Accent1 2 9" xfId="1059"/>
    <cellStyle name="60% - Accent1 3" xfId="1060"/>
    <cellStyle name="60% - Accent1 4" xfId="1061"/>
    <cellStyle name="60% - Accent1 5" xfId="1062"/>
    <cellStyle name="60% - Accent1 6" xfId="1063"/>
    <cellStyle name="60% - Accent1 7" xfId="1064"/>
    <cellStyle name="60% - Accent1 8" xfId="1065"/>
    <cellStyle name="60% - Accent1 9" xfId="1066"/>
    <cellStyle name="60% - Accent2 10" xfId="1067"/>
    <cellStyle name="60% - Accent2 2" xfId="1068"/>
    <cellStyle name="60% - Accent2 2 2" xfId="1069"/>
    <cellStyle name="60% - Accent2 2 3" xfId="1070"/>
    <cellStyle name="60% - Accent2 2 4" xfId="1071"/>
    <cellStyle name="60% - Accent2 2 5" xfId="1072"/>
    <cellStyle name="60% - Accent2 3" xfId="1073"/>
    <cellStyle name="60% - Accent2 4" xfId="1074"/>
    <cellStyle name="60% - Accent2 5" xfId="1075"/>
    <cellStyle name="60% - Accent2 6" xfId="1076"/>
    <cellStyle name="60% - Accent2 7" xfId="1077"/>
    <cellStyle name="60% - Accent2 8" xfId="1078"/>
    <cellStyle name="60% - Accent2 9" xfId="1079"/>
    <cellStyle name="60% - Accent3 10" xfId="1080"/>
    <cellStyle name="60% - Accent3 11" xfId="1081"/>
    <cellStyle name="60% - Accent3 12" xfId="1082"/>
    <cellStyle name="60% - Accent3 2" xfId="1083"/>
    <cellStyle name="60% - Accent3 2 10" xfId="1084"/>
    <cellStyle name="60% - Accent3 2 2" xfId="1085"/>
    <cellStyle name="60% - Accent3 2 3" xfId="1086"/>
    <cellStyle name="60% - Accent3 2 4" xfId="1087"/>
    <cellStyle name="60% - Accent3 2 5" xfId="1088"/>
    <cellStyle name="60% - Accent3 2 6" xfId="1089"/>
    <cellStyle name="60% - Accent3 2 7" xfId="1090"/>
    <cellStyle name="60% - Accent3 2 8" xfId="1091"/>
    <cellStyle name="60% - Accent3 2 9" xfId="1092"/>
    <cellStyle name="60% - Accent3 3" xfId="1093"/>
    <cellStyle name="60% - Accent3 4" xfId="1094"/>
    <cellStyle name="60% - Accent3 5" xfId="1095"/>
    <cellStyle name="60% - Accent3 6" xfId="1096"/>
    <cellStyle name="60% - Accent3 7" xfId="1097"/>
    <cellStyle name="60% - Accent3 8" xfId="1098"/>
    <cellStyle name="60% - Accent3 9" xfId="1099"/>
    <cellStyle name="60% - Accent4 10" xfId="1100"/>
    <cellStyle name="60% - Accent4 11" xfId="1101"/>
    <cellStyle name="60% - Accent4 12" xfId="1102"/>
    <cellStyle name="60% - Accent4 2" xfId="1103"/>
    <cellStyle name="60% - Accent4 2 10" xfId="1104"/>
    <cellStyle name="60% - Accent4 2 2" xfId="1105"/>
    <cellStyle name="60% - Accent4 2 3" xfId="1106"/>
    <cellStyle name="60% - Accent4 2 4" xfId="1107"/>
    <cellStyle name="60% - Accent4 2 5" xfId="1108"/>
    <cellStyle name="60% - Accent4 2 6" xfId="1109"/>
    <cellStyle name="60% - Accent4 2 7" xfId="1110"/>
    <cellStyle name="60% - Accent4 2 8" xfId="1111"/>
    <cellStyle name="60% - Accent4 2 9" xfId="1112"/>
    <cellStyle name="60% - Accent4 3" xfId="1113"/>
    <cellStyle name="60% - Accent4 4" xfId="1114"/>
    <cellStyle name="60% - Accent4 5" xfId="1115"/>
    <cellStyle name="60% - Accent4 6" xfId="1116"/>
    <cellStyle name="60% - Accent4 7" xfId="1117"/>
    <cellStyle name="60% - Accent4 8" xfId="1118"/>
    <cellStyle name="60% - Accent4 9" xfId="1119"/>
    <cellStyle name="60% - Accent5 10" xfId="1120"/>
    <cellStyle name="60% - Accent5 2" xfId="1121"/>
    <cellStyle name="60% - Accent5 2 2" xfId="1122"/>
    <cellStyle name="60% - Accent5 2 3" xfId="1123"/>
    <cellStyle name="60% - Accent5 2 4" xfId="1124"/>
    <cellStyle name="60% - Accent5 2 5" xfId="1125"/>
    <cellStyle name="60% - Accent5 3" xfId="1126"/>
    <cellStyle name="60% - Accent5 4" xfId="1127"/>
    <cellStyle name="60% - Accent5 5" xfId="1128"/>
    <cellStyle name="60% - Accent5 6" xfId="1129"/>
    <cellStyle name="60% - Accent5 7" xfId="1130"/>
    <cellStyle name="60% - Accent5 8" xfId="1131"/>
    <cellStyle name="60% - Accent5 9" xfId="1132"/>
    <cellStyle name="60% - Accent6 10" xfId="1133"/>
    <cellStyle name="60% - Accent6 11" xfId="1134"/>
    <cellStyle name="60% - Accent6 12" xfId="1135"/>
    <cellStyle name="60% - Accent6 2" xfId="1136"/>
    <cellStyle name="60% - Accent6 2 10" xfId="1137"/>
    <cellStyle name="60% - Accent6 2 2" xfId="1138"/>
    <cellStyle name="60% - Accent6 2 3" xfId="1139"/>
    <cellStyle name="60% - Accent6 2 4" xfId="1140"/>
    <cellStyle name="60% - Accent6 2 5" xfId="1141"/>
    <cellStyle name="60% - Accent6 2 6" xfId="1142"/>
    <cellStyle name="60% - Accent6 2 7" xfId="1143"/>
    <cellStyle name="60% - Accent6 2 8" xfId="1144"/>
    <cellStyle name="60% - Accent6 2 9" xfId="1145"/>
    <cellStyle name="60% - Accent6 3" xfId="1146"/>
    <cellStyle name="60% - Accent6 4" xfId="1147"/>
    <cellStyle name="60% - Accent6 5" xfId="1148"/>
    <cellStyle name="60% - Accent6 6" xfId="1149"/>
    <cellStyle name="60% - Accent6 7" xfId="1150"/>
    <cellStyle name="60% - Accent6 8" xfId="1151"/>
    <cellStyle name="60% - Accent6 9" xfId="1152"/>
    <cellStyle name="60% - Akzent1" xfId="1153"/>
    <cellStyle name="60% - Akzent2" xfId="1154"/>
    <cellStyle name="60% - Akzent3" xfId="1155"/>
    <cellStyle name="60% - Akzent4" xfId="1156"/>
    <cellStyle name="60% - Akzent5" xfId="1157"/>
    <cellStyle name="60% - Akzent6" xfId="1158"/>
    <cellStyle name="Accent1 10" xfId="1159"/>
    <cellStyle name="Accent1 2" xfId="1160"/>
    <cellStyle name="Accent1 2 10" xfId="1161"/>
    <cellStyle name="Accent1 2 2" xfId="1162"/>
    <cellStyle name="Accent1 2 3" xfId="1163"/>
    <cellStyle name="Accent1 2 4" xfId="1164"/>
    <cellStyle name="Accent1 2 5" xfId="1165"/>
    <cellStyle name="Accent1 2 6" xfId="1166"/>
    <cellStyle name="Accent1 2 7" xfId="1167"/>
    <cellStyle name="Accent1 2 8" xfId="1168"/>
    <cellStyle name="Accent1 2 9" xfId="1169"/>
    <cellStyle name="Accent1 3" xfId="1170"/>
    <cellStyle name="Accent1 4" xfId="1171"/>
    <cellStyle name="Accent1 5" xfId="1172"/>
    <cellStyle name="Accent1 6" xfId="1173"/>
    <cellStyle name="Accent1 7" xfId="1174"/>
    <cellStyle name="Accent1 8" xfId="1175"/>
    <cellStyle name="Accent1 9" xfId="1176"/>
    <cellStyle name="Accent2 10" xfId="1177"/>
    <cellStyle name="Accent2 2" xfId="1178"/>
    <cellStyle name="Accent2 2 2" xfId="1179"/>
    <cellStyle name="Accent2 2 3" xfId="1180"/>
    <cellStyle name="Accent2 2 4" xfId="1181"/>
    <cellStyle name="Accent2 2 5" xfId="1182"/>
    <cellStyle name="Accent2 3" xfId="1183"/>
    <cellStyle name="Accent2 4" xfId="1184"/>
    <cellStyle name="Accent2 5" xfId="1185"/>
    <cellStyle name="Accent2 6" xfId="1186"/>
    <cellStyle name="Accent2 7" xfId="1187"/>
    <cellStyle name="Accent2 8" xfId="1188"/>
    <cellStyle name="Accent2 9" xfId="1189"/>
    <cellStyle name="Accent3 10" xfId="1190"/>
    <cellStyle name="Accent3 2" xfId="1191"/>
    <cellStyle name="Accent3 2 2" xfId="1192"/>
    <cellStyle name="Accent3 2 3" xfId="1193"/>
    <cellStyle name="Accent3 2 4" xfId="1194"/>
    <cellStyle name="Accent3 2 5" xfId="1195"/>
    <cellStyle name="Accent3 3" xfId="1196"/>
    <cellStyle name="Accent3 4" xfId="1197"/>
    <cellStyle name="Accent3 5" xfId="1198"/>
    <cellStyle name="Accent3 6" xfId="1199"/>
    <cellStyle name="Accent3 7" xfId="1200"/>
    <cellStyle name="Accent3 8" xfId="1201"/>
    <cellStyle name="Accent3 9" xfId="1202"/>
    <cellStyle name="Accent4 10" xfId="1203"/>
    <cellStyle name="Accent4 2" xfId="1204"/>
    <cellStyle name="Accent4 2 10" xfId="1205"/>
    <cellStyle name="Accent4 2 2" xfId="1206"/>
    <cellStyle name="Accent4 2 3" xfId="1207"/>
    <cellStyle name="Accent4 2 4" xfId="1208"/>
    <cellStyle name="Accent4 2 5" xfId="1209"/>
    <cellStyle name="Accent4 2 6" xfId="1210"/>
    <cellStyle name="Accent4 2 7" xfId="1211"/>
    <cellStyle name="Accent4 2 8" xfId="1212"/>
    <cellStyle name="Accent4 2 9" xfId="1213"/>
    <cellStyle name="Accent4 3" xfId="1214"/>
    <cellStyle name="Accent4 4" xfId="1215"/>
    <cellStyle name="Accent4 5" xfId="1216"/>
    <cellStyle name="Accent4 6" xfId="1217"/>
    <cellStyle name="Accent4 7" xfId="1218"/>
    <cellStyle name="Accent4 8" xfId="1219"/>
    <cellStyle name="Accent4 9" xfId="1220"/>
    <cellStyle name="Accent5 10" xfId="1221"/>
    <cellStyle name="Accent5 2" xfId="1222"/>
    <cellStyle name="Accent5 2 2" xfId="1223"/>
    <cellStyle name="Accent5 2 3" xfId="1224"/>
    <cellStyle name="Accent5 2 4" xfId="1225"/>
    <cellStyle name="Accent5 2 5" xfId="1226"/>
    <cellStyle name="Accent5 3" xfId="1227"/>
    <cellStyle name="Accent5 4" xfId="1228"/>
    <cellStyle name="Accent5 5" xfId="1229"/>
    <cellStyle name="Accent5 6" xfId="1230"/>
    <cellStyle name="Accent5 7" xfId="1231"/>
    <cellStyle name="Accent5 8" xfId="1232"/>
    <cellStyle name="Accent5 9" xfId="1233"/>
    <cellStyle name="Accent6 10" xfId="1234"/>
    <cellStyle name="Accent6 2" xfId="1235"/>
    <cellStyle name="Accent6 2 2" xfId="1236"/>
    <cellStyle name="Accent6 2 3" xfId="1237"/>
    <cellStyle name="Accent6 2 4" xfId="1238"/>
    <cellStyle name="Accent6 2 5" xfId="1239"/>
    <cellStyle name="Accent6 3" xfId="1240"/>
    <cellStyle name="Accent6 4" xfId="1241"/>
    <cellStyle name="Accent6 5" xfId="1242"/>
    <cellStyle name="Accent6 6" xfId="1243"/>
    <cellStyle name="Accent6 7" xfId="1244"/>
    <cellStyle name="Accent6 8" xfId="1245"/>
    <cellStyle name="Accent6 9" xfId="1246"/>
    <cellStyle name="active" xfId="1247"/>
    <cellStyle name="Activos" xfId="1248"/>
    <cellStyle name="Akzent1" xfId="1249"/>
    <cellStyle name="Akzent2" xfId="1250"/>
    <cellStyle name="Akzent3" xfId="1251"/>
    <cellStyle name="Akzent4" xfId="1252"/>
    <cellStyle name="Akzent5" xfId="1253"/>
    <cellStyle name="Akzent6" xfId="1254"/>
    <cellStyle name="AOCSTYLE" xfId="1255"/>
    <cellStyle name="ARC-RRC" xfId="1256"/>
    <cellStyle name="ARC-RRC 2" xfId="1257"/>
    <cellStyle name="ARC-RRC 3" xfId="1258"/>
    <cellStyle name="ARC-RRC 4" xfId="1259"/>
    <cellStyle name="ARC-RRC Input" xfId="1260"/>
    <cellStyle name="ARC-RRC_4-A MS Core Pricing" xfId="1261"/>
    <cellStyle name="args.style" xfId="1262"/>
    <cellStyle name="Ausgabe" xfId="1263"/>
    <cellStyle name="Ausgabe 2" xfId="1264"/>
    <cellStyle name="AutoFormat" xfId="1265"/>
    <cellStyle name="Bad 10" xfId="1266"/>
    <cellStyle name="Bad 11" xfId="1267"/>
    <cellStyle name="Bad 2" xfId="1268"/>
    <cellStyle name="Bad 2 2" xfId="1269"/>
    <cellStyle name="Bad 2 3" xfId="1270"/>
    <cellStyle name="Bad 2 4" xfId="1271"/>
    <cellStyle name="Bad 2 5" xfId="1272"/>
    <cellStyle name="Bad 3" xfId="1273"/>
    <cellStyle name="Bad 4" xfId="1274"/>
    <cellStyle name="Bad 5" xfId="1275"/>
    <cellStyle name="Bad 6" xfId="1276"/>
    <cellStyle name="Bad 7" xfId="1277"/>
    <cellStyle name="Bad 8" xfId="1278"/>
    <cellStyle name="Bad 9" xfId="1279"/>
    <cellStyle name="Berechnung" xfId="1280"/>
    <cellStyle name="Berechnung 2" xfId="1281"/>
    <cellStyle name="Besuchter Hyperlink" xfId="1282"/>
    <cellStyle name="bigred" xfId="1283"/>
    <cellStyle name="Billing" xfId="1284"/>
    <cellStyle name="Billing 2" xfId="1285"/>
    <cellStyle name="black bar" xfId="1286"/>
    <cellStyle name="blocked" xfId="1287"/>
    <cellStyle name="blueline" xfId="1288"/>
    <cellStyle name="Body" xfId="1289"/>
    <cellStyle name="Bullet" xfId="1290"/>
    <cellStyle name="Calc Currency (0)" xfId="1291"/>
    <cellStyle name="Calc Currency (0) 2" xfId="1292"/>
    <cellStyle name="Calc Currency (2)" xfId="1293"/>
    <cellStyle name="Calc Percent (0)" xfId="1294"/>
    <cellStyle name="Calc Percent (1)" xfId="1295"/>
    <cellStyle name="Calc Percent (1) 2" xfId="1296"/>
    <cellStyle name="Calc Percent (2)" xfId="1297"/>
    <cellStyle name="Calc Units (0)" xfId="1298"/>
    <cellStyle name="Calc Units (1)" xfId="1299"/>
    <cellStyle name="Calc Units (2)" xfId="1300"/>
    <cellStyle name="calculate" xfId="1301"/>
    <cellStyle name="Calculation 10" xfId="1302"/>
    <cellStyle name="Calculation 10 2" xfId="1303"/>
    <cellStyle name="Calculation 2" xfId="1304"/>
    <cellStyle name="Calculation 2 10" xfId="1305"/>
    <cellStyle name="Calculation 2 10 2" xfId="1306"/>
    <cellStyle name="Calculation 2 11" xfId="1307"/>
    <cellStyle name="Calculation 2 2" xfId="1308"/>
    <cellStyle name="Calculation 2 2 2" xfId="1309"/>
    <cellStyle name="Calculation 2 3" xfId="1310"/>
    <cellStyle name="Calculation 2 3 2" xfId="1311"/>
    <cellStyle name="Calculation 2 4" xfId="1312"/>
    <cellStyle name="Calculation 2 4 2" xfId="1313"/>
    <cellStyle name="Calculation 2 5" xfId="1314"/>
    <cellStyle name="Calculation 2 5 2" xfId="1315"/>
    <cellStyle name="Calculation 2 6" xfId="1316"/>
    <cellStyle name="Calculation 2 6 2" xfId="1317"/>
    <cellStyle name="Calculation 2 7" xfId="1318"/>
    <cellStyle name="Calculation 2 7 2" xfId="1319"/>
    <cellStyle name="Calculation 2 8" xfId="1320"/>
    <cellStyle name="Calculation 2 8 2" xfId="1321"/>
    <cellStyle name="Calculation 2 9" xfId="1322"/>
    <cellStyle name="Calculation 2 9 2" xfId="1323"/>
    <cellStyle name="Calculation 3" xfId="1324"/>
    <cellStyle name="Calculation 3 2" xfId="1325"/>
    <cellStyle name="Calculation 4" xfId="1326"/>
    <cellStyle name="Calculation 4 2" xfId="1327"/>
    <cellStyle name="Calculation 5" xfId="1328"/>
    <cellStyle name="Calculation 5 2" xfId="1329"/>
    <cellStyle name="Calculation 6" xfId="1330"/>
    <cellStyle name="Calculation 6 2" xfId="1331"/>
    <cellStyle name="Calculation 7" xfId="1332"/>
    <cellStyle name="Calculation 7 2" xfId="1333"/>
    <cellStyle name="Calculation 8" xfId="1334"/>
    <cellStyle name="Calculation 8 2" xfId="1335"/>
    <cellStyle name="Calculation 9" xfId="1336"/>
    <cellStyle name="Calculation 9 2" xfId="1337"/>
    <cellStyle name="category" xfId="1338"/>
    <cellStyle name="Cell" xfId="1339"/>
    <cellStyle name="Center" xfId="1340"/>
    <cellStyle name="Changed recently" xfId="1341"/>
    <cellStyle name="Check" xfId="1342"/>
    <cellStyle name="Check Cell 10" xfId="1343"/>
    <cellStyle name="Check Cell 2" xfId="1344"/>
    <cellStyle name="Check Cell 2 2" xfId="1345"/>
    <cellStyle name="Check Cell 2 3" xfId="1346"/>
    <cellStyle name="Check Cell 2 4" xfId="1347"/>
    <cellStyle name="Check Cell 2 5" xfId="1348"/>
    <cellStyle name="Check Cell 3" xfId="1349"/>
    <cellStyle name="Check Cell 4" xfId="1350"/>
    <cellStyle name="Check Cell 5" xfId="1351"/>
    <cellStyle name="Check Cell 6" xfId="1352"/>
    <cellStyle name="Check Cell 7" xfId="1353"/>
    <cellStyle name="Check Cell 8" xfId="1354"/>
    <cellStyle name="Check Cell 9" xfId="1355"/>
    <cellStyle name="čiarky [0]_annex9015-VII" xfId="1356"/>
    <cellStyle name="čiarky_annex9015-VII" xfId="1357"/>
    <cellStyle name="Code 2" xfId="1358"/>
    <cellStyle name="Code 2 2" xfId="1359"/>
    <cellStyle name="Code 6" xfId="1360"/>
    <cellStyle name="ColBlue" xfId="1361"/>
    <cellStyle name="ColGreen" xfId="1362"/>
    <cellStyle name="Colma [0]_-F-" xfId="1363"/>
    <cellStyle name="ColRed" xfId="1364"/>
    <cellStyle name="Comma  - Style1" xfId="1365"/>
    <cellStyle name="Comma  - Style2" xfId="1366"/>
    <cellStyle name="Comma  - Style3" xfId="1367"/>
    <cellStyle name="Comma  - Style4" xfId="1368"/>
    <cellStyle name="Comma  - Style5" xfId="1369"/>
    <cellStyle name="Comma  - Style6" xfId="1370"/>
    <cellStyle name="Comma  - Style7" xfId="1371"/>
    <cellStyle name="Comma  - Style8" xfId="1372"/>
    <cellStyle name="Comma (1)" xfId="1373"/>
    <cellStyle name="Comma (2)" xfId="1374"/>
    <cellStyle name="Comma [00]" xfId="1375"/>
    <cellStyle name="Comma 0" xfId="1376"/>
    <cellStyle name="Comma 1" xfId="1377"/>
    <cellStyle name="Comma 2" xfId="1378"/>
    <cellStyle name="Comma 2 2" xfId="1379"/>
    <cellStyle name="Comma 2 3" xfId="1380"/>
    <cellStyle name="Comma 3" xfId="1381"/>
    <cellStyle name="Comma 4" xfId="1382"/>
    <cellStyle name="Comma 6" xfId="1383"/>
    <cellStyle name="Comma 6 2" xfId="1384"/>
    <cellStyle name="comma zerodec" xfId="1385"/>
    <cellStyle name="Comma0" xfId="1386"/>
    <cellStyle name="Comma0 10" xfId="1387"/>
    <cellStyle name="Comma0 11" xfId="1388"/>
    <cellStyle name="Comma0 12" xfId="1389"/>
    <cellStyle name="Comma0 13" xfId="1390"/>
    <cellStyle name="Comma0 14" xfId="1391"/>
    <cellStyle name="Comma0 15" xfId="1392"/>
    <cellStyle name="Comma0 16" xfId="1393"/>
    <cellStyle name="Comma0 17" xfId="1394"/>
    <cellStyle name="Comma0 18" xfId="1395"/>
    <cellStyle name="Comma0 19" xfId="1396"/>
    <cellStyle name="Comma0 2" xfId="1397"/>
    <cellStyle name="Comma0 20" xfId="1398"/>
    <cellStyle name="Comma0 21" xfId="1399"/>
    <cellStyle name="Comma0 22" xfId="1400"/>
    <cellStyle name="Comma0 23" xfId="1401"/>
    <cellStyle name="Comma0 24" xfId="1402"/>
    <cellStyle name="Comma0 25" xfId="1403"/>
    <cellStyle name="Comma0 26" xfId="1404"/>
    <cellStyle name="Comma0 27" xfId="1405"/>
    <cellStyle name="Comma0 28" xfId="1406"/>
    <cellStyle name="Comma0 29" xfId="1407"/>
    <cellStyle name="Comma0 3" xfId="1408"/>
    <cellStyle name="Comma0 4" xfId="1409"/>
    <cellStyle name="Comma0 5" xfId="1410"/>
    <cellStyle name="Comma0 6" xfId="1411"/>
    <cellStyle name="Comma0 7" xfId="1412"/>
    <cellStyle name="Comma0 8" xfId="1413"/>
    <cellStyle name="Comma0 9" xfId="1414"/>
    <cellStyle name="Comma0_Orders In Progress" xfId="1415"/>
    <cellStyle name="Compressed" xfId="1416"/>
    <cellStyle name="Compressed 2" xfId="1417"/>
    <cellStyle name="Copied" xfId="1418"/>
    <cellStyle name="COST1" xfId="1419"/>
    <cellStyle name="Currency (0)" xfId="1420"/>
    <cellStyle name="Currency (2)" xfId="1421"/>
    <cellStyle name="Currency [00]" xfId="1422"/>
    <cellStyle name="Currency 0" xfId="1423"/>
    <cellStyle name="Currency 10" xfId="1424"/>
    <cellStyle name="Currency 10 2" xfId="1425"/>
    <cellStyle name="Currency 11" xfId="1426"/>
    <cellStyle name="Currency 11 2" xfId="1427"/>
    <cellStyle name="Currency 12" xfId="1428"/>
    <cellStyle name="Currency 12 2" xfId="1429"/>
    <cellStyle name="Currency 13" xfId="1430"/>
    <cellStyle name="Currency 13 2" xfId="1431"/>
    <cellStyle name="Currency 14" xfId="1432"/>
    <cellStyle name="Currency 14 2" xfId="1433"/>
    <cellStyle name="Currency 15" xfId="1434"/>
    <cellStyle name="Currency 15 2" xfId="1435"/>
    <cellStyle name="Currency 16" xfId="1436"/>
    <cellStyle name="Currency 16 2" xfId="1437"/>
    <cellStyle name="Currency 17" xfId="1438"/>
    <cellStyle name="Currency 17 2" xfId="1439"/>
    <cellStyle name="Currency 18" xfId="1440"/>
    <cellStyle name="Currency 18 2" xfId="1441"/>
    <cellStyle name="Currency 19" xfId="1442"/>
    <cellStyle name="Currency 19 2" xfId="1443"/>
    <cellStyle name="Currency 2" xfId="1444"/>
    <cellStyle name="Currency 2 2" xfId="1445"/>
    <cellStyle name="Currency 2 3" xfId="1446"/>
    <cellStyle name="Currency 20" xfId="1447"/>
    <cellStyle name="Currency 20 2" xfId="1448"/>
    <cellStyle name="Currency 21" xfId="1449"/>
    <cellStyle name="Currency 21 2" xfId="1450"/>
    <cellStyle name="Currency 22" xfId="1451"/>
    <cellStyle name="Currency 22 2" xfId="1452"/>
    <cellStyle name="Currency 23" xfId="1453"/>
    <cellStyle name="Currency 23 2" xfId="1454"/>
    <cellStyle name="Currency 24" xfId="1455"/>
    <cellStyle name="Currency 24 2" xfId="1456"/>
    <cellStyle name="Currency 25" xfId="1457"/>
    <cellStyle name="Currency 25 2" xfId="1458"/>
    <cellStyle name="Currency 26" xfId="1459"/>
    <cellStyle name="Currency 26 2" xfId="1460"/>
    <cellStyle name="Currency 27" xfId="1461"/>
    <cellStyle name="Currency 27 2" xfId="1462"/>
    <cellStyle name="Currency 28" xfId="1463"/>
    <cellStyle name="Currency 28 2" xfId="1464"/>
    <cellStyle name="Currency 29" xfId="1465"/>
    <cellStyle name="Currency 29 2" xfId="1466"/>
    <cellStyle name="Currency 3" xfId="1467"/>
    <cellStyle name="Currency 30" xfId="1468"/>
    <cellStyle name="Currency 30 2" xfId="1469"/>
    <cellStyle name="Currency 31" xfId="1470"/>
    <cellStyle name="Currency 31 2" xfId="1471"/>
    <cellStyle name="Currency 32" xfId="1472"/>
    <cellStyle name="Currency 32 2" xfId="1473"/>
    <cellStyle name="Currency 33" xfId="1474"/>
    <cellStyle name="Currency 33 2" xfId="1475"/>
    <cellStyle name="Currency 34" xfId="1476"/>
    <cellStyle name="Currency 4" xfId="1477"/>
    <cellStyle name="Currency 5" xfId="1478"/>
    <cellStyle name="Currency 5 2" xfId="1479"/>
    <cellStyle name="Currency 6" xfId="1480"/>
    <cellStyle name="Currency 6 2" xfId="1481"/>
    <cellStyle name="Currency 7" xfId="1482"/>
    <cellStyle name="Currency 7 2" xfId="1483"/>
    <cellStyle name="Currency 8" xfId="1484"/>
    <cellStyle name="Currency 8 2" xfId="1485"/>
    <cellStyle name="Currency 9" xfId="1486"/>
    <cellStyle name="Currency 9 2" xfId="1487"/>
    <cellStyle name="Currency0" xfId="1488"/>
    <cellStyle name="Currency0 10" xfId="1489"/>
    <cellStyle name="Currency0 11" xfId="1490"/>
    <cellStyle name="Currency0 12" xfId="1491"/>
    <cellStyle name="Currency0 13" xfId="1492"/>
    <cellStyle name="Currency0 14" xfId="1493"/>
    <cellStyle name="Currency0 15" xfId="1494"/>
    <cellStyle name="Currency0 16" xfId="1495"/>
    <cellStyle name="Currency0 17" xfId="1496"/>
    <cellStyle name="Currency0 18" xfId="1497"/>
    <cellStyle name="Currency0 19" xfId="1498"/>
    <cellStyle name="Currency0 2" xfId="1499"/>
    <cellStyle name="Currency0 20" xfId="1500"/>
    <cellStyle name="Currency0 21" xfId="1501"/>
    <cellStyle name="Currency0 22" xfId="1502"/>
    <cellStyle name="Currency0 23" xfId="1503"/>
    <cellStyle name="Currency0 24" xfId="1504"/>
    <cellStyle name="Currency0 25" xfId="1505"/>
    <cellStyle name="Currency0 26" xfId="1506"/>
    <cellStyle name="Currency0 27" xfId="1507"/>
    <cellStyle name="Currency0 28" xfId="1508"/>
    <cellStyle name="Currency0 29" xfId="1509"/>
    <cellStyle name="Currency0 3" xfId="1510"/>
    <cellStyle name="Currency0 4" xfId="1511"/>
    <cellStyle name="Currency0 5" xfId="1512"/>
    <cellStyle name="Currency0 6" xfId="1513"/>
    <cellStyle name="Currency0 7" xfId="1514"/>
    <cellStyle name="Currency0 8" xfId="1515"/>
    <cellStyle name="Currency0 9" xfId="1516"/>
    <cellStyle name="Currency0_CRIT 2 Analysis" xfId="1517"/>
    <cellStyle name="Currency1" xfId="1518"/>
    <cellStyle name="Data Entry" xfId="1519"/>
    <cellStyle name="Date" xfId="1520"/>
    <cellStyle name="Date 10" xfId="1521"/>
    <cellStyle name="Date 11" xfId="1522"/>
    <cellStyle name="Date 12" xfId="1523"/>
    <cellStyle name="Date 13" xfId="1524"/>
    <cellStyle name="Date 14" xfId="1525"/>
    <cellStyle name="Date 15" xfId="1526"/>
    <cellStyle name="Date 16" xfId="1527"/>
    <cellStyle name="Date 17" xfId="1528"/>
    <cellStyle name="Date 18" xfId="1529"/>
    <cellStyle name="Date 19" xfId="1530"/>
    <cellStyle name="Date 2" xfId="1531"/>
    <cellStyle name="Date 20" xfId="1532"/>
    <cellStyle name="Date 21" xfId="1533"/>
    <cellStyle name="Date 22" xfId="1534"/>
    <cellStyle name="Date 23" xfId="1535"/>
    <cellStyle name="Date 24" xfId="1536"/>
    <cellStyle name="Date 25" xfId="1537"/>
    <cellStyle name="Date 26" xfId="1538"/>
    <cellStyle name="Date 27" xfId="1539"/>
    <cellStyle name="Date 28" xfId="1540"/>
    <cellStyle name="Date 29" xfId="1541"/>
    <cellStyle name="Date 3" xfId="1542"/>
    <cellStyle name="Date 4" xfId="1543"/>
    <cellStyle name="Date 5" xfId="1544"/>
    <cellStyle name="Date 6" xfId="1545"/>
    <cellStyle name="Date 7" xfId="1546"/>
    <cellStyle name="Date 8" xfId="1547"/>
    <cellStyle name="Date 9" xfId="1548"/>
    <cellStyle name="Date Short" xfId="1549"/>
    <cellStyle name="Date_0501Verison_withExhibit7Delta with CLLI and LIT info" xfId="1550"/>
    <cellStyle name="Dates" xfId="1551"/>
    <cellStyle name="Datum" xfId="1552"/>
    <cellStyle name="Datum 2" xfId="1553"/>
    <cellStyle name="Day" xfId="1554"/>
    <cellStyle name="Dezimal [0]_%TARGET" xfId="1555"/>
    <cellStyle name="Dezimal_%TARGET" xfId="1556"/>
    <cellStyle name="Dollar (zero dec)" xfId="1557"/>
    <cellStyle name="Dziesiętny [0]_15A-Raws OB'99 vs TRF'98" xfId="1558"/>
    <cellStyle name="Dziesietny [0]_4th shift1999 Capacity  " xfId="1559"/>
    <cellStyle name="Dziesiętny_15A-Raws OB'99 vs TRF'98" xfId="1560"/>
    <cellStyle name="Dziesietny_4th shift1999 Capacity  " xfId="1561"/>
    <cellStyle name="Dziesiętny_PPK40gSWAK48x2" xfId="1562"/>
    <cellStyle name="Eingabe" xfId="1563"/>
    <cellStyle name="Eingabe 2" xfId="1564"/>
    <cellStyle name="Enter Currency (0)" xfId="1565"/>
    <cellStyle name="Enter Currency (2)" xfId="1566"/>
    <cellStyle name="Enter Units (0)" xfId="1567"/>
    <cellStyle name="Enter Units (1)" xfId="1568"/>
    <cellStyle name="Enter Units (2)" xfId="1569"/>
    <cellStyle name="Entered" xfId="1570"/>
    <cellStyle name="EPS" xfId="1571"/>
    <cellStyle name="Ergebnis" xfId="1572"/>
    <cellStyle name="Ergebnis 2" xfId="1573"/>
    <cellStyle name="Erklärender Text" xfId="1574"/>
    <cellStyle name="Euro" xfId="1575"/>
    <cellStyle name="Euro 2" xfId="1576"/>
    <cellStyle name="Euro 2 2" xfId="1577"/>
    <cellStyle name="Euro 3" xfId="1578"/>
    <cellStyle name="Explanatory Text 10" xfId="1579"/>
    <cellStyle name="Explanatory Text 2" xfId="1580"/>
    <cellStyle name="Explanatory Text 2 2" xfId="1581"/>
    <cellStyle name="Explanatory Text 2 3" xfId="1582"/>
    <cellStyle name="Explanatory Text 2 4" xfId="1583"/>
    <cellStyle name="Explanatory Text 2 5" xfId="1584"/>
    <cellStyle name="Explanatory Text 3" xfId="1585"/>
    <cellStyle name="Explanatory Text 4" xfId="1586"/>
    <cellStyle name="Explanatory Text 5" xfId="1587"/>
    <cellStyle name="Explanatory Text 6" xfId="1588"/>
    <cellStyle name="Explanatory Text 7" xfId="1589"/>
    <cellStyle name="Explanatory Text 8" xfId="1590"/>
    <cellStyle name="Explanatory Text 9" xfId="1591"/>
    <cellStyle name="Ezres [0]_PLDT" xfId="1592"/>
    <cellStyle name="Ezres_PLDT" xfId="1593"/>
    <cellStyle name="F2" xfId="1594"/>
    <cellStyle name="F3" xfId="1595"/>
    <cellStyle name="F4" xfId="1596"/>
    <cellStyle name="F5" xfId="1597"/>
    <cellStyle name="F6" xfId="1598"/>
    <cellStyle name="F7" xfId="1599"/>
    <cellStyle name="F8" xfId="1600"/>
    <cellStyle name="Fixed" xfId="1601"/>
    <cellStyle name="Fixed 10" xfId="1602"/>
    <cellStyle name="Fixed 11" xfId="1603"/>
    <cellStyle name="Fixed 12" xfId="1604"/>
    <cellStyle name="Fixed 13" xfId="1605"/>
    <cellStyle name="Fixed 14" xfId="1606"/>
    <cellStyle name="Fixed 15" xfId="1607"/>
    <cellStyle name="Fixed 16" xfId="1608"/>
    <cellStyle name="Fixed 17" xfId="1609"/>
    <cellStyle name="Fixed 18" xfId="1610"/>
    <cellStyle name="Fixed 19" xfId="1611"/>
    <cellStyle name="Fixed 2" xfId="1612"/>
    <cellStyle name="Fixed 20" xfId="1613"/>
    <cellStyle name="Fixed 21" xfId="1614"/>
    <cellStyle name="Fixed 22" xfId="1615"/>
    <cellStyle name="Fixed 23" xfId="1616"/>
    <cellStyle name="Fixed 24" xfId="1617"/>
    <cellStyle name="Fixed 25" xfId="1618"/>
    <cellStyle name="Fixed 26" xfId="1619"/>
    <cellStyle name="Fixed 27" xfId="1620"/>
    <cellStyle name="Fixed 28" xfId="1621"/>
    <cellStyle name="Fixed 29" xfId="1622"/>
    <cellStyle name="Fixed 3" xfId="1623"/>
    <cellStyle name="Fixed 4" xfId="1624"/>
    <cellStyle name="Fixed 5" xfId="1625"/>
    <cellStyle name="Fixed 6" xfId="1626"/>
    <cellStyle name="Fixed 7" xfId="1627"/>
    <cellStyle name="Fixed 8" xfId="1628"/>
    <cellStyle name="Fixed 9" xfId="1629"/>
    <cellStyle name="Fixed_CRIT 2 Analysis" xfId="1630"/>
    <cellStyle name="Followed Hyperlink" xfId="3" builtinId="9" hidden="1"/>
    <cellStyle name="Followed Hyperlink" xfId="5" builtinId="9" hidden="1"/>
    <cellStyle name="Followed Hyperlink" xfId="7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2339" builtinId="9" hidden="1"/>
    <cellStyle name="Followed Hyperlink" xfId="2340" builtinId="9" hidden="1"/>
    <cellStyle name="Followed Hyperlink" xfId="2341" builtinId="9" hidden="1"/>
    <cellStyle name="Followed Hyperlink" xfId="2342" builtinId="9" hidden="1"/>
    <cellStyle name="Followed Hyperlink" xfId="2343" builtinId="9" hidden="1"/>
    <cellStyle name="Followed Hyperlink" xfId="2344" builtinId="9" hidden="1"/>
    <cellStyle name="Followed Hyperlink" xfId="2346" builtinId="9" hidden="1"/>
    <cellStyle name="Followed Hyperlink" xfId="2348" builtinId="9" hidden="1"/>
    <cellStyle name="free" xfId="1631"/>
    <cellStyle name="FUENTES" xfId="1632"/>
    <cellStyle name="Good 10" xfId="1633"/>
    <cellStyle name="Good 2" xfId="1634"/>
    <cellStyle name="Good 2 2" xfId="1635"/>
    <cellStyle name="Good 2 3" xfId="1636"/>
    <cellStyle name="Good 2 4" xfId="1637"/>
    <cellStyle name="Good 2 5" xfId="1638"/>
    <cellStyle name="Good 3" xfId="1639"/>
    <cellStyle name="Good 4" xfId="1640"/>
    <cellStyle name="Good 5" xfId="1641"/>
    <cellStyle name="Good 6" xfId="1642"/>
    <cellStyle name="Good 7" xfId="1643"/>
    <cellStyle name="Good 8" xfId="1644"/>
    <cellStyle name="Good 9" xfId="1645"/>
    <cellStyle name="Grey" xfId="1646"/>
    <cellStyle name="Guess..." xfId="1647"/>
    <cellStyle name="Gut" xfId="1648"/>
    <cellStyle name="HEADER" xfId="1649"/>
    <cellStyle name="Header1" xfId="1650"/>
    <cellStyle name="Header1 2" xfId="1651"/>
    <cellStyle name="Header1 2 2" xfId="1652"/>
    <cellStyle name="Header1 3" xfId="1653"/>
    <cellStyle name="Header2" xfId="1654"/>
    <cellStyle name="Header2 2" xfId="1655"/>
    <cellStyle name="Heading 1 10" xfId="1656"/>
    <cellStyle name="Heading 1 11" xfId="1657"/>
    <cellStyle name="Heading 1 12" xfId="1658"/>
    <cellStyle name="Heading 1 13" xfId="1659"/>
    <cellStyle name="Heading 1 14" xfId="1660"/>
    <cellStyle name="Heading 1 15" xfId="1661"/>
    <cellStyle name="Heading 1 16" xfId="1662"/>
    <cellStyle name="Heading 1 17" xfId="1663"/>
    <cellStyle name="Heading 1 18" xfId="1664"/>
    <cellStyle name="Heading 1 19" xfId="1665"/>
    <cellStyle name="Heading 1 2" xfId="1666"/>
    <cellStyle name="Heading 1 2 10" xfId="1667"/>
    <cellStyle name="Heading 1 2 2" xfId="1668"/>
    <cellStyle name="Heading 1 2 3" xfId="1669"/>
    <cellStyle name="Heading 1 2 4" xfId="1670"/>
    <cellStyle name="Heading 1 2 5" xfId="1671"/>
    <cellStyle name="Heading 1 2 6" xfId="1672"/>
    <cellStyle name="Heading 1 2 7" xfId="1673"/>
    <cellStyle name="Heading 1 2 8" xfId="1674"/>
    <cellStyle name="Heading 1 2 9" xfId="1675"/>
    <cellStyle name="Heading 1 20" xfId="1676"/>
    <cellStyle name="Heading 1 21" xfId="1677"/>
    <cellStyle name="Heading 1 22" xfId="1678"/>
    <cellStyle name="Heading 1 23" xfId="1679"/>
    <cellStyle name="Heading 1 24" xfId="1680"/>
    <cellStyle name="Heading 1 25" xfId="1681"/>
    <cellStyle name="Heading 1 26" xfId="1682"/>
    <cellStyle name="Heading 1 27" xfId="1683"/>
    <cellStyle name="Heading 1 28" xfId="1684"/>
    <cellStyle name="Heading 1 29" xfId="1685"/>
    <cellStyle name="Heading 1 3" xfId="1686"/>
    <cellStyle name="Heading 1 30" xfId="1687"/>
    <cellStyle name="Heading 1 31" xfId="1688"/>
    <cellStyle name="Heading 1 32" xfId="1689"/>
    <cellStyle name="Heading 1 4" xfId="1690"/>
    <cellStyle name="Heading 1 5" xfId="1691"/>
    <cellStyle name="Heading 1 6" xfId="1692"/>
    <cellStyle name="Heading 1 7" xfId="1693"/>
    <cellStyle name="Heading 1 8" xfId="1694"/>
    <cellStyle name="Heading 1 9" xfId="1695"/>
    <cellStyle name="Heading 1 9 2" xfId="1696"/>
    <cellStyle name="Heading 1 9 3" xfId="1697"/>
    <cellStyle name="Heading 2 10" xfId="1698"/>
    <cellStyle name="Heading 2 11" xfId="1699"/>
    <cellStyle name="Heading 2 12" xfId="1700"/>
    <cellStyle name="Heading 2 13" xfId="1701"/>
    <cellStyle name="Heading 2 14" xfId="1702"/>
    <cellStyle name="Heading 2 15" xfId="1703"/>
    <cellStyle name="Heading 2 16" xfId="1704"/>
    <cellStyle name="Heading 2 17" xfId="1705"/>
    <cellStyle name="Heading 2 18" xfId="1706"/>
    <cellStyle name="Heading 2 19" xfId="1707"/>
    <cellStyle name="Heading 2 2" xfId="1708"/>
    <cellStyle name="Heading 2 2 10" xfId="1709"/>
    <cellStyle name="Heading 2 2 2" xfId="1710"/>
    <cellStyle name="Heading 2 2 3" xfId="1711"/>
    <cellStyle name="Heading 2 2 4" xfId="1712"/>
    <cellStyle name="Heading 2 2 5" xfId="1713"/>
    <cellStyle name="Heading 2 2 6" xfId="1714"/>
    <cellStyle name="Heading 2 2 7" xfId="1715"/>
    <cellStyle name="Heading 2 2 8" xfId="1716"/>
    <cellStyle name="Heading 2 2 9" xfId="1717"/>
    <cellStyle name="Heading 2 20" xfId="1718"/>
    <cellStyle name="Heading 2 21" xfId="1719"/>
    <cellStyle name="Heading 2 22" xfId="1720"/>
    <cellStyle name="Heading 2 23" xfId="1721"/>
    <cellStyle name="Heading 2 24" xfId="1722"/>
    <cellStyle name="Heading 2 25" xfId="1723"/>
    <cellStyle name="Heading 2 26" xfId="1724"/>
    <cellStyle name="Heading 2 27" xfId="1725"/>
    <cellStyle name="Heading 2 28" xfId="1726"/>
    <cellStyle name="Heading 2 29" xfId="1727"/>
    <cellStyle name="Heading 2 3" xfId="1728"/>
    <cellStyle name="Heading 2 30" xfId="1729"/>
    <cellStyle name="Heading 2 31" xfId="1730"/>
    <cellStyle name="Heading 2 32" xfId="1731"/>
    <cellStyle name="Heading 2 4" xfId="1732"/>
    <cellStyle name="Heading 2 5" xfId="1733"/>
    <cellStyle name="Heading 2 6" xfId="1734"/>
    <cellStyle name="Heading 2 7" xfId="1735"/>
    <cellStyle name="Heading 2 8" xfId="1736"/>
    <cellStyle name="Heading 2 9" xfId="1737"/>
    <cellStyle name="Heading 2 9 2" xfId="1738"/>
    <cellStyle name="Heading 2 9 3" xfId="1739"/>
    <cellStyle name="Heading 3 10" xfId="1740"/>
    <cellStyle name="Heading 3 2" xfId="1741"/>
    <cellStyle name="Heading 3 2 10" xfId="1742"/>
    <cellStyle name="Heading 3 2 2" xfId="1743"/>
    <cellStyle name="Heading 3 2 3" xfId="1744"/>
    <cellStyle name="Heading 3 2 4" xfId="1745"/>
    <cellStyle name="Heading 3 2 5" xfId="1746"/>
    <cellStyle name="Heading 3 2 6" xfId="1747"/>
    <cellStyle name="Heading 3 2 7" xfId="1748"/>
    <cellStyle name="Heading 3 2 8" xfId="1749"/>
    <cellStyle name="Heading 3 2 9" xfId="1750"/>
    <cellStyle name="Heading 3 3" xfId="1751"/>
    <cellStyle name="Heading 3 4" xfId="1752"/>
    <cellStyle name="Heading 3 5" xfId="1753"/>
    <cellStyle name="Heading 3 6" xfId="1754"/>
    <cellStyle name="Heading 3 7" xfId="1755"/>
    <cellStyle name="Heading 3 8" xfId="1756"/>
    <cellStyle name="Heading 3 9" xfId="1757"/>
    <cellStyle name="Heading 4 10" xfId="1758"/>
    <cellStyle name="Heading 4 2" xfId="1759"/>
    <cellStyle name="Heading 4 2 10" xfId="1760"/>
    <cellStyle name="Heading 4 2 2" xfId="1761"/>
    <cellStyle name="Heading 4 2 3" xfId="1762"/>
    <cellStyle name="Heading 4 2 4" xfId="1763"/>
    <cellStyle name="Heading 4 2 5" xfId="1764"/>
    <cellStyle name="Heading 4 2 6" xfId="1765"/>
    <cellStyle name="Heading 4 2 7" xfId="1766"/>
    <cellStyle name="Heading 4 2 8" xfId="1767"/>
    <cellStyle name="Heading 4 2 9" xfId="1768"/>
    <cellStyle name="Heading 4 3" xfId="1769"/>
    <cellStyle name="Heading 4 4" xfId="1770"/>
    <cellStyle name="Heading 4 5" xfId="1771"/>
    <cellStyle name="Heading 4 6" xfId="1772"/>
    <cellStyle name="Heading 4 7" xfId="1773"/>
    <cellStyle name="Heading 4 8" xfId="1774"/>
    <cellStyle name="Heading 4 9" xfId="1775"/>
    <cellStyle name="Heading1" xfId="1776"/>
    <cellStyle name="Heading2" xfId="1777"/>
    <cellStyle name="HEADINGS" xfId="1778"/>
    <cellStyle name="HEADINGSTOP" xfId="1779"/>
    <cellStyle name="Headline1" xfId="1780"/>
    <cellStyle name="Headline3" xfId="1781"/>
    <cellStyle name="Hidden" xfId="1782"/>
    <cellStyle name="HIDE" xfId="1783"/>
    <cellStyle name="Hipervínculo visitado_Análisis de Costos Uruguay3" xfId="1784"/>
    <cellStyle name="Hipervínculo_Análisis de Costos Uruguay3" xfId="1785"/>
    <cellStyle name="Hyperlink" xfId="2" builtinId="8" hidden="1"/>
    <cellStyle name="Hyperlink" xfId="4" builtinId="8" hidden="1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2345" builtinId="8" hidden="1"/>
    <cellStyle name="Hyperlink" xfId="2347" builtinId="8" hidden="1"/>
    <cellStyle name="Hyperlink 2" xfId="1786"/>
    <cellStyle name="Hyperlink 2 2" xfId="1787"/>
    <cellStyle name="Hyperlink 3" xfId="1788"/>
    <cellStyle name="Hyperlink 3 2" xfId="1789"/>
    <cellStyle name="Hyperlink 3 3" xfId="1790"/>
    <cellStyle name="INPUT - Style1" xfId="1791"/>
    <cellStyle name="Input [yellow]" xfId="1792"/>
    <cellStyle name="Input [yellow] 2" xfId="1793"/>
    <cellStyle name="Input 10" xfId="1794"/>
    <cellStyle name="Input 10 2" xfId="1795"/>
    <cellStyle name="Input 11" xfId="1796"/>
    <cellStyle name="Input 11 Bold" xfId="1797"/>
    <cellStyle name="Input 12" xfId="1798"/>
    <cellStyle name="Input 12 2" xfId="1799"/>
    <cellStyle name="Input 2" xfId="1800"/>
    <cellStyle name="Input 2 2" xfId="1801"/>
    <cellStyle name="Input 2 2 2" xfId="1802"/>
    <cellStyle name="Input 2 3" xfId="1803"/>
    <cellStyle name="Input 2 3 2" xfId="1804"/>
    <cellStyle name="Input 2 4" xfId="1805"/>
    <cellStyle name="Input 2 4 2" xfId="1806"/>
    <cellStyle name="Input 2 5" xfId="1807"/>
    <cellStyle name="Input 2 5 2" xfId="1808"/>
    <cellStyle name="Input 2 6" xfId="1809"/>
    <cellStyle name="Input 3" xfId="1810"/>
    <cellStyle name="Input 3 2" xfId="1811"/>
    <cellStyle name="Input 4" xfId="1812"/>
    <cellStyle name="Input 4 2" xfId="1813"/>
    <cellStyle name="Input 5" xfId="1814"/>
    <cellStyle name="Input 5 2" xfId="1815"/>
    <cellStyle name="Input 6" xfId="1816"/>
    <cellStyle name="Input 6 2" xfId="1817"/>
    <cellStyle name="Input 7" xfId="1818"/>
    <cellStyle name="Input 7 2" xfId="1819"/>
    <cellStyle name="Input 8" xfId="1820"/>
    <cellStyle name="Input 8 2" xfId="1821"/>
    <cellStyle name="Input 9" xfId="1822"/>
    <cellStyle name="Input 9 2" xfId="1823"/>
    <cellStyle name="Input Cells" xfId="1824"/>
    <cellStyle name="Item" xfId="1825"/>
    <cellStyle name="Link Currency (0)" xfId="1826"/>
    <cellStyle name="Link Currency (2)" xfId="1827"/>
    <cellStyle name="Link Units (0)" xfId="1828"/>
    <cellStyle name="Link Units (1)" xfId="1829"/>
    <cellStyle name="Link Units (2)" xfId="1830"/>
    <cellStyle name="Linked Cell 10" xfId="1831"/>
    <cellStyle name="Linked Cell 2" xfId="1832"/>
    <cellStyle name="Linked Cell 2 2" xfId="1833"/>
    <cellStyle name="Linked Cell 2 3" xfId="1834"/>
    <cellStyle name="Linked Cell 2 4" xfId="1835"/>
    <cellStyle name="Linked Cell 2 5" xfId="1836"/>
    <cellStyle name="Linked Cell 3" xfId="1837"/>
    <cellStyle name="Linked Cell 4" xfId="1838"/>
    <cellStyle name="Linked Cell 5" xfId="1839"/>
    <cellStyle name="Linked Cell 6" xfId="1840"/>
    <cellStyle name="Linked Cell 7" xfId="1841"/>
    <cellStyle name="Linked Cell 8" xfId="1842"/>
    <cellStyle name="Linked Cell 9" xfId="1843"/>
    <cellStyle name="Linked Cells" xfId="1844"/>
    <cellStyle name="meny_capacityproposal 28Mar01" xfId="1845"/>
    <cellStyle name="Mhead" xfId="1846"/>
    <cellStyle name="Migliaia_June2000_Quarterly_Pack" xfId="1847"/>
    <cellStyle name="Millares [0]_045" xfId="1848"/>
    <cellStyle name="Millares_045" xfId="1849"/>
    <cellStyle name="Milliers [0]_!!!GO" xfId="1850"/>
    <cellStyle name="Milliers_!!!GO" xfId="1851"/>
    <cellStyle name="Model" xfId="1852"/>
    <cellStyle name="Moeda [0]_2000-2001 Dry Mixes Volumes per Category" xfId="1853"/>
    <cellStyle name="Moeda_2000-2001 Dry Mixes Volumes per Category" xfId="1854"/>
    <cellStyle name="Moneda [0]_045" xfId="1855"/>
    <cellStyle name="Moneda_045" xfId="1856"/>
    <cellStyle name="Monétaire [0]_!!!GO" xfId="1857"/>
    <cellStyle name="Monétaire_!!!GO" xfId="1858"/>
    <cellStyle name="Month" xfId="1859"/>
    <cellStyle name="Month2" xfId="1860"/>
    <cellStyle name="Neutral 10" xfId="1861"/>
    <cellStyle name="Neutral 2" xfId="1862"/>
    <cellStyle name="Neutral 2 2" xfId="1863"/>
    <cellStyle name="Neutral 2 3" xfId="1864"/>
    <cellStyle name="Neutral 2 4" xfId="1865"/>
    <cellStyle name="Neutral 2 5" xfId="1866"/>
    <cellStyle name="Neutral 3" xfId="1867"/>
    <cellStyle name="Neutral 4" xfId="1868"/>
    <cellStyle name="Neutral 5" xfId="1869"/>
    <cellStyle name="Neutral 6" xfId="1870"/>
    <cellStyle name="Neutral 7" xfId="1871"/>
    <cellStyle name="Neutral 8" xfId="1872"/>
    <cellStyle name="Neutral 9" xfId="1873"/>
    <cellStyle name="New order" xfId="1874"/>
    <cellStyle name="no dec" xfId="1875"/>
    <cellStyle name="No2mal_PLREORG" xfId="1876"/>
    <cellStyle name="Normal" xfId="0" builtinId="0"/>
    <cellStyle name="Normal - Formatvorlage1" xfId="1877"/>
    <cellStyle name="Normal - Formatvorlage2" xfId="1878"/>
    <cellStyle name="Normal - Formatvorlage3" xfId="1879"/>
    <cellStyle name="Normal - Formatvorlage4" xfId="1880"/>
    <cellStyle name="Normal - Formatvorlage5" xfId="1881"/>
    <cellStyle name="Normal - Formatvorlage6" xfId="1882"/>
    <cellStyle name="Normal - Formatvorlage7" xfId="1883"/>
    <cellStyle name="Normal - Formatvorlage8" xfId="1884"/>
    <cellStyle name="Normal - Style1" xfId="1885"/>
    <cellStyle name="Normal - Style2" xfId="1886"/>
    <cellStyle name="Normal - Style3" xfId="1887"/>
    <cellStyle name="Normal - Style4" xfId="1888"/>
    <cellStyle name="Normal - Style5" xfId="1889"/>
    <cellStyle name="Normal - Style6" xfId="1890"/>
    <cellStyle name="Normal - Style7" xfId="1891"/>
    <cellStyle name="Normal - Style8" xfId="1892"/>
    <cellStyle name="Normal 10" xfId="1893"/>
    <cellStyle name="Normal 10 2" xfId="1894"/>
    <cellStyle name="Normal 11" xfId="1895"/>
    <cellStyle name="Normal 12" xfId="1896"/>
    <cellStyle name="Normal 12 2" xfId="1897"/>
    <cellStyle name="Normal 13" xfId="1898"/>
    <cellStyle name="Normal 13 2" xfId="1899"/>
    <cellStyle name="Normal 14" xfId="1900"/>
    <cellStyle name="Normal 14 2" xfId="1901"/>
    <cellStyle name="Normal 15" xfId="1902"/>
    <cellStyle name="Normal 15 2" xfId="1903"/>
    <cellStyle name="Normal 16" xfId="1904"/>
    <cellStyle name="Normal 17" xfId="1905"/>
    <cellStyle name="Normal 18" xfId="1906"/>
    <cellStyle name="Normal 18 2" xfId="1907"/>
    <cellStyle name="Normal 19" xfId="1908"/>
    <cellStyle name="Normal 19 2" xfId="1909"/>
    <cellStyle name="Normal 19_ISG North America - Crit 2-3" xfId="1910"/>
    <cellStyle name="Normal 2" xfId="1"/>
    <cellStyle name="Normal 2 10" xfId="1911"/>
    <cellStyle name="Normal 2 2" xfId="60"/>
    <cellStyle name="Normal 2 2 2" xfId="1912"/>
    <cellStyle name="Normal 2 2 3" xfId="1913"/>
    <cellStyle name="Normal 2 2 4" xfId="1914"/>
    <cellStyle name="Normal 2 3" xfId="1915"/>
    <cellStyle name="Normal 2 3 2" xfId="1916"/>
    <cellStyle name="Normal 2 4" xfId="1917"/>
    <cellStyle name="Normal 2 5" xfId="1918"/>
    <cellStyle name="Normal 2 5 2" xfId="1919"/>
    <cellStyle name="Normal 2 5 3" xfId="1920"/>
    <cellStyle name="Normal 2 5 4" xfId="1921"/>
    <cellStyle name="Normal 2 6" xfId="1922"/>
    <cellStyle name="Normal 2 7" xfId="1923"/>
    <cellStyle name="Normal 2 8" xfId="1924"/>
    <cellStyle name="Normal 2 9" xfId="1925"/>
    <cellStyle name="Normal 2_CRIT 2 Analysis" xfId="1926"/>
    <cellStyle name="Normal 20" xfId="1927"/>
    <cellStyle name="Normal 21" xfId="1928"/>
    <cellStyle name="Normal 21 2" xfId="1929"/>
    <cellStyle name="Normal 22" xfId="1930"/>
    <cellStyle name="Normal 23" xfId="1931"/>
    <cellStyle name="Normal 24" xfId="1932"/>
    <cellStyle name="Normal 3" xfId="1933"/>
    <cellStyle name="Normal 3 10" xfId="1934"/>
    <cellStyle name="Normal 3 10 2" xfId="1935"/>
    <cellStyle name="Normal 3 10_ISG North America - Crit 2-3" xfId="1936"/>
    <cellStyle name="Normal 3 2" xfId="1937"/>
    <cellStyle name="Normal 3 2 2" xfId="1938"/>
    <cellStyle name="Normal 3 2_ISG North America - Crit 2-3" xfId="1939"/>
    <cellStyle name="Normal 3 3" xfId="1940"/>
    <cellStyle name="Normal 3 3 2" xfId="1941"/>
    <cellStyle name="Normal 3 3_ISG North America - Crit 2-3" xfId="1942"/>
    <cellStyle name="Normal 3 4" xfId="1943"/>
    <cellStyle name="Normal 3 4 2" xfId="1944"/>
    <cellStyle name="Normal 3 4_ISG North America - Crit 2-3" xfId="1945"/>
    <cellStyle name="Normal 3 5" xfId="1946"/>
    <cellStyle name="Normal 3 5 2" xfId="1947"/>
    <cellStyle name="Normal 3 5 2 2" xfId="1948"/>
    <cellStyle name="Normal 3 5 2_ISG North America - Crit 2-3" xfId="1949"/>
    <cellStyle name="Normal 3 6" xfId="1950"/>
    <cellStyle name="Normal 3 6 2" xfId="1951"/>
    <cellStyle name="Normal 3 6_ISG North America - Crit 2-3" xfId="1952"/>
    <cellStyle name="Normal 3 7" xfId="1953"/>
    <cellStyle name="Normal 3 7 2" xfId="1954"/>
    <cellStyle name="Normal 3 7_ISG North America - Crit 2-3" xfId="1955"/>
    <cellStyle name="Normal 3 8" xfId="1956"/>
    <cellStyle name="Normal 3 8 2" xfId="1957"/>
    <cellStyle name="Normal 3 8_ISG North America - Crit 2-3" xfId="1958"/>
    <cellStyle name="Normal 3 9" xfId="1959"/>
    <cellStyle name="Normal 3 9 2" xfId="1960"/>
    <cellStyle name="Normal 3 9_ISG North America - Crit 2-3" xfId="1961"/>
    <cellStyle name="Normal 3_ISG North America - Crit 2-3" xfId="1962"/>
    <cellStyle name="Normal 4" xfId="1963"/>
    <cellStyle name="Normal 4 2" xfId="61"/>
    <cellStyle name="Normal 4 3" xfId="1964"/>
    <cellStyle name="Normal 4 4" xfId="1965"/>
    <cellStyle name="Normal 4 4 2" xfId="1966"/>
    <cellStyle name="Normal 4 4 3" xfId="1967"/>
    <cellStyle name="Normal 4 4 4" xfId="1968"/>
    <cellStyle name="Normal 4 5" xfId="1969"/>
    <cellStyle name="Normal 4_ISG North America - Crit 2-3" xfId="1970"/>
    <cellStyle name="Normal 5" xfId="1971"/>
    <cellStyle name="Normal 5 2" xfId="1972"/>
    <cellStyle name="Normal 5 3" xfId="1973"/>
    <cellStyle name="Normal 5 4" xfId="1974"/>
    <cellStyle name="Normal 5 5" xfId="1975"/>
    <cellStyle name="Normal 5_ISG North America - Crit 2-3" xfId="1976"/>
    <cellStyle name="Normal 6" xfId="58"/>
    <cellStyle name="Normal 6 2" xfId="1977"/>
    <cellStyle name="Normal 6_ISG North America - Crit 2-3" xfId="1978"/>
    <cellStyle name="Normal 7" xfId="1979"/>
    <cellStyle name="Normal 7 2" xfId="1980"/>
    <cellStyle name="Normal 7_ISG North America - Crit 2-3" xfId="1981"/>
    <cellStyle name="Normal 8" xfId="1982"/>
    <cellStyle name="Normal 8 2" xfId="1983"/>
    <cellStyle name="Normal 9" xfId="1984"/>
    <cellStyle name="Normál_PLDT" xfId="1985"/>
    <cellStyle name="Normal_Program Schedule_1" xfId="62"/>
    <cellStyle name="Normale_finance" xfId="1986"/>
    <cellStyle name="normálne_BLANKE7" xfId="1987"/>
    <cellStyle name="normální_laroux_1" xfId="1988"/>
    <cellStyle name="Normalny_14B-Cost Reduction OB'98 " xfId="1989"/>
    <cellStyle name="Normal_x001f_PABLO SUMM" xfId="1990"/>
    <cellStyle name="Not_Excession" xfId="1991"/>
    <cellStyle name="Note 10" xfId="1992"/>
    <cellStyle name="Note 10 2" xfId="1993"/>
    <cellStyle name="Note 10 2 2" xfId="1994"/>
    <cellStyle name="Note 10 3" xfId="1995"/>
    <cellStyle name="Note 11" xfId="1996"/>
    <cellStyle name="Note 12" xfId="1997"/>
    <cellStyle name="Note 12 2" xfId="1998"/>
    <cellStyle name="Note 13" xfId="1999"/>
    <cellStyle name="Note 2" xfId="2000"/>
    <cellStyle name="Note 2 2" xfId="2001"/>
    <cellStyle name="Note 2 2 2" xfId="2002"/>
    <cellStyle name="Note 2 2 2 2" xfId="2003"/>
    <cellStyle name="Note 2 2 3" xfId="2004"/>
    <cellStyle name="Note 2 3" xfId="2005"/>
    <cellStyle name="Note 2 3 2" xfId="2006"/>
    <cellStyle name="Note 2 3 2 2" xfId="2007"/>
    <cellStyle name="Note 2 3 3" xfId="2008"/>
    <cellStyle name="Note 2 4" xfId="2009"/>
    <cellStyle name="Note 2 4 2" xfId="2010"/>
    <cellStyle name="Note 2 4 2 2" xfId="2011"/>
    <cellStyle name="Note 2 4 3" xfId="2012"/>
    <cellStyle name="Note 2 5" xfId="2013"/>
    <cellStyle name="Note 2 5 2" xfId="2014"/>
    <cellStyle name="Note 2 5 2 2" xfId="2015"/>
    <cellStyle name="Note 2 5 3" xfId="2016"/>
    <cellStyle name="Note 2 6" xfId="2017"/>
    <cellStyle name="Note 2 6 2" xfId="2018"/>
    <cellStyle name="Note 2 7" xfId="2019"/>
    <cellStyle name="Note 3" xfId="2020"/>
    <cellStyle name="Note 3 2" xfId="2021"/>
    <cellStyle name="Note 3 2 2" xfId="2022"/>
    <cellStyle name="Note 3 3" xfId="2023"/>
    <cellStyle name="Note 4" xfId="2024"/>
    <cellStyle name="Note 4 2" xfId="2025"/>
    <cellStyle name="Note 4 2 2" xfId="2026"/>
    <cellStyle name="Note 4 3" xfId="2027"/>
    <cellStyle name="Note 5" xfId="2028"/>
    <cellStyle name="Note 5 2" xfId="2029"/>
    <cellStyle name="Note 5 2 2" xfId="2030"/>
    <cellStyle name="Note 5 3" xfId="2031"/>
    <cellStyle name="Note 6" xfId="2032"/>
    <cellStyle name="Note 6 2" xfId="2033"/>
    <cellStyle name="Note 6 2 2" xfId="2034"/>
    <cellStyle name="Note 6 3" xfId="2035"/>
    <cellStyle name="Note 7" xfId="2036"/>
    <cellStyle name="Note 7 2" xfId="2037"/>
    <cellStyle name="Note 7 2 2" xfId="2038"/>
    <cellStyle name="Note 7 3" xfId="2039"/>
    <cellStyle name="Note 8" xfId="2040"/>
    <cellStyle name="Note 8 2" xfId="2041"/>
    <cellStyle name="Note 8 2 2" xfId="2042"/>
    <cellStyle name="Note 8 3" xfId="2043"/>
    <cellStyle name="Note 9" xfId="2044"/>
    <cellStyle name="Note 9 2" xfId="2045"/>
    <cellStyle name="Note 9 2 2" xfId="2046"/>
    <cellStyle name="Note 9 3" xfId="2047"/>
    <cellStyle name="Notiz" xfId="2048"/>
    <cellStyle name="Notiz 2" xfId="2049"/>
    <cellStyle name="Notiz 2 2" xfId="2050"/>
    <cellStyle name="Notiz 3" xfId="2051"/>
    <cellStyle name="Number 0" xfId="2052"/>
    <cellStyle name="Number 2" xfId="2053"/>
    <cellStyle name="Number 3" xfId="2054"/>
    <cellStyle name="Number 6" xfId="2055"/>
    <cellStyle name="NumberPercent" xfId="2056"/>
    <cellStyle name="NumberVarDec" xfId="2057"/>
    <cellStyle name="Œ…‹æØ‚è [0.00]_!!!GO" xfId="2058"/>
    <cellStyle name="Œ…‹æØ‚è_!!!GO" xfId="2059"/>
    <cellStyle name="Option" xfId="2060"/>
    <cellStyle name="OracleID" xfId="2061"/>
    <cellStyle name="Output 10" xfId="2062"/>
    <cellStyle name="Output 10 2" xfId="2063"/>
    <cellStyle name="Output 2" xfId="2064"/>
    <cellStyle name="Output 2 10" xfId="2065"/>
    <cellStyle name="Output 2 10 2" xfId="2066"/>
    <cellStyle name="Output 2 11" xfId="2067"/>
    <cellStyle name="Output 2 2" xfId="2068"/>
    <cellStyle name="Output 2 2 2" xfId="2069"/>
    <cellStyle name="Output 2 3" xfId="2070"/>
    <cellStyle name="Output 2 3 2" xfId="2071"/>
    <cellStyle name="Output 2 4" xfId="2072"/>
    <cellStyle name="Output 2 4 2" xfId="2073"/>
    <cellStyle name="Output 2 5" xfId="2074"/>
    <cellStyle name="Output 2 5 2" xfId="2075"/>
    <cellStyle name="Output 2 6" xfId="2076"/>
    <cellStyle name="Output 2 6 2" xfId="2077"/>
    <cellStyle name="Output 2 7" xfId="2078"/>
    <cellStyle name="Output 2 7 2" xfId="2079"/>
    <cellStyle name="Output 2 8" xfId="2080"/>
    <cellStyle name="Output 2 8 2" xfId="2081"/>
    <cellStyle name="Output 2 9" xfId="2082"/>
    <cellStyle name="Output 2 9 2" xfId="2083"/>
    <cellStyle name="Output 3" xfId="2084"/>
    <cellStyle name="Output 3 2" xfId="2085"/>
    <cellStyle name="Output 4" xfId="2086"/>
    <cellStyle name="Output 4 2" xfId="2087"/>
    <cellStyle name="Output 5" xfId="2088"/>
    <cellStyle name="Output 5 2" xfId="2089"/>
    <cellStyle name="Output 6" xfId="2090"/>
    <cellStyle name="Output 6 2" xfId="2091"/>
    <cellStyle name="Output 7" xfId="2092"/>
    <cellStyle name="Output 7 2" xfId="2093"/>
    <cellStyle name="Output 8" xfId="2094"/>
    <cellStyle name="Output 8 2" xfId="2095"/>
    <cellStyle name="Output 9" xfId="2096"/>
    <cellStyle name="Output 9 2" xfId="2097"/>
    <cellStyle name="Pattern" xfId="2098"/>
    <cellStyle name="Penznem [0]_PLDT" xfId="2099"/>
    <cellStyle name="Pénznem [0]_PLDT" xfId="2100"/>
    <cellStyle name="Penznem_PLDT" xfId="2101"/>
    <cellStyle name="Pénznem_PLDT" xfId="2102"/>
    <cellStyle name="per.style" xfId="2103"/>
    <cellStyle name="Percent (1)" xfId="2106"/>
    <cellStyle name="Percent (2)" xfId="2107"/>
    <cellStyle name="Percent .00" xfId="2104"/>
    <cellStyle name="Percent .00 2" xfId="2105"/>
    <cellStyle name="Percent [0]" xfId="2108"/>
    <cellStyle name="Percent [00]" xfId="2109"/>
    <cellStyle name="Percent [2]" xfId="2110"/>
    <cellStyle name="Percent [2] 2" xfId="2111"/>
    <cellStyle name="Percent 0" xfId="2112"/>
    <cellStyle name="Percent 1" xfId="2113"/>
    <cellStyle name="Percent 2" xfId="2114"/>
    <cellStyle name="Percent 2 2" xfId="2115"/>
    <cellStyle name="percentage" xfId="2116"/>
    <cellStyle name="Precent" xfId="2117"/>
    <cellStyle name="PrePop Currency (0)" xfId="2118"/>
    <cellStyle name="PrePop Currency (2)" xfId="2119"/>
    <cellStyle name="PrePop Units (0)" xfId="2120"/>
    <cellStyle name="PrePop Units (1)" xfId="2121"/>
    <cellStyle name="PrePop Units (2)" xfId="2122"/>
    <cellStyle name="Price" xfId="2123"/>
    <cellStyle name="Price  .00" xfId="2124"/>
    <cellStyle name="Price  .00 2" xfId="2125"/>
    <cellStyle name="Price_ACE  Hybrid VZB Exhibit 7 Sites 072209" xfId="2126"/>
    <cellStyle name="pricing" xfId="2127"/>
    <cellStyle name="PSChar" xfId="2128"/>
    <cellStyle name="PSDate" xfId="2129"/>
    <cellStyle name="PSDec" xfId="2130"/>
    <cellStyle name="PSHeading" xfId="2131"/>
    <cellStyle name="PSInt" xfId="2132"/>
    <cellStyle name="PSSpacer" xfId="2133"/>
    <cellStyle name="Qty" xfId="2134"/>
    <cellStyle name="Qty 2" xfId="2135"/>
    <cellStyle name="Qty 2 2" xfId="2136"/>
    <cellStyle name="Qty 3" xfId="2137"/>
    <cellStyle name="regstoresfromspecstores" xfId="2138"/>
    <cellStyle name="RevList" xfId="2139"/>
    <cellStyle name="Rhead" xfId="2140"/>
    <cellStyle name="Rtotal" xfId="2141"/>
    <cellStyle name="Rtotal 2" xfId="2142"/>
    <cellStyle name="Rtotal 2 2" xfId="2143"/>
    <cellStyle name="Rtotal 3" xfId="2144"/>
    <cellStyle name="Schlecht" xfId="2145"/>
    <cellStyle name="Section" xfId="2146"/>
    <cellStyle name="Separador de milhares [0]_2000-2001 Dry Mixes Volumes per Category" xfId="2147"/>
    <cellStyle name="Separador de milhares_2000-2001 Dry Mixes Volumes per Category" xfId="2148"/>
    <cellStyle name="SHADEDSTORES" xfId="2149"/>
    <cellStyle name="SHADEDSTORES 2" xfId="2150"/>
    <cellStyle name="Small" xfId="2151"/>
    <cellStyle name="specstores" xfId="2152"/>
    <cellStyle name="Standard 2" xfId="2153"/>
    <cellStyle name="Standard 2 2" xfId="2154"/>
    <cellStyle name="Standard_%TARGET" xfId="2155"/>
    <cellStyle name="Stotal" xfId="2156"/>
    <cellStyle name="STYL1 - Style1" xfId="2157"/>
    <cellStyle name="STYL2 - Style2" xfId="2158"/>
    <cellStyle name="style" xfId="2159"/>
    <cellStyle name="Style 1" xfId="2160"/>
    <cellStyle name="Style 1 2" xfId="2161"/>
    <cellStyle name="Style 1 2 2" xfId="2162"/>
    <cellStyle name="Style 10" xfId="2163"/>
    <cellStyle name="Style 11" xfId="2164"/>
    <cellStyle name="Style 12" xfId="2165"/>
    <cellStyle name="Style 13" xfId="2166"/>
    <cellStyle name="Style 14" xfId="2167"/>
    <cellStyle name="Style 15" xfId="2168"/>
    <cellStyle name="Style 16" xfId="2169"/>
    <cellStyle name="Style 17" xfId="2170"/>
    <cellStyle name="Style 18" xfId="2171"/>
    <cellStyle name="Style 19" xfId="2172"/>
    <cellStyle name="Style 2" xfId="2173"/>
    <cellStyle name="Style 2 2" xfId="2174"/>
    <cellStyle name="style 20" xfId="2175"/>
    <cellStyle name="Style 3" xfId="2176"/>
    <cellStyle name="Style 4" xfId="2177"/>
    <cellStyle name="Style 4 2" xfId="2178"/>
    <cellStyle name="Style 5" xfId="2179"/>
    <cellStyle name="Style 5 2" xfId="2180"/>
    <cellStyle name="Style 6" xfId="2181"/>
    <cellStyle name="Style 7" xfId="2182"/>
    <cellStyle name="Style 8" xfId="2183"/>
    <cellStyle name="Style 8 2" xfId="2184"/>
    <cellStyle name="Style 8 2 2" xfId="2185"/>
    <cellStyle name="Style 8 3" xfId="2186"/>
    <cellStyle name="Style 9" xfId="2187"/>
    <cellStyle name="style_ACE  Hybrid VZB Exhibit 7 Sites 072209" xfId="2188"/>
    <cellStyle name="style1" xfId="2189"/>
    <cellStyle name="style2" xfId="2190"/>
    <cellStyle name="Sub" xfId="2191"/>
    <cellStyle name="Sub10" xfId="2192"/>
    <cellStyle name="subhead" xfId="2193"/>
    <cellStyle name="Subtotal" xfId="2194"/>
    <cellStyle name="Sum" xfId="2195"/>
    <cellStyle name="Sum %of HV" xfId="2196"/>
    <cellStyle name="Summe" xfId="2197"/>
    <cellStyle name="Summe 2" xfId="2198"/>
    <cellStyle name="TEXT" xfId="2199"/>
    <cellStyle name="Text Indent A" xfId="2200"/>
    <cellStyle name="Text Indent B" xfId="2201"/>
    <cellStyle name="Text Indent C" xfId="2202"/>
    <cellStyle name="Text Indent C 2" xfId="2203"/>
    <cellStyle name="þ_x001d_ð &amp;#38;#38;#38;#38;#38;#38;#38;#38;#38;ý&amp;#38;#38;#38;#38;#38;#38;#38;#38;#38;†" xfId="2314"/>
    <cellStyle name="þ_x001d_ð &amp;#38;#38;#38;#38;#38;#38;#38;#38;#38;ý&amp;#38;#38;#38;#38;#38;#38;#38;#38;#38;† 2" xfId="2315"/>
    <cellStyle name="þ_x001d_ð &amp;#38;#38;#38;#38;#38;#38;#38;#38;#38;ý&amp;#38;#38;#38;#38;#38;#38;#38;#38;#38;†ýG_x0008_" xfId="2316"/>
    <cellStyle name="þ_x001d_ð &amp;#38;#38;#38;#38;#38;#38;#38;#38;#38;ý&amp;#38;#38;#38;#38;#38;#38;#38;#38;#38;†ýG_x0008_ 2" xfId="2320"/>
    <cellStyle name="þ_x001d_ð &amp;#38;#38;#38;#38;#38;#38;#38;#38;#38;ý&amp;#38;#38;#38;#38;#38;#38;#38;#38;#38;†ýG_x0008__x0009_X_x000a__x0007_" xfId="2317"/>
    <cellStyle name="þ_x001d_ð &amp;#38;#38;#38;#38;#38;#38;#38;#38;#38;ý&amp;#38;#38;#38;#38;#38;#38;#38;#38;#38;†ýG_x0008__x0009_X_x000a__x0007_ 2" xfId="2318"/>
    <cellStyle name="þ_x001d_ð &amp;#38;#38;#38;#38;#38;#38;#38;#38;#38;ý&amp;#38;#38;#38;#38;#38;#38;#38;#38;#38;†ýG_x0008__x0009_X_x000a__x0007_ 3" xfId="2319"/>
    <cellStyle name="þ_x001d_ð &amp;#38;#38;#38;#38;ý&amp;#38;#38;#38;#38;†" xfId="2321"/>
    <cellStyle name="þ_x001d_ð &amp;#38;#38;#38;#38;ý&amp;#38;#38;#38;#38;† 2" xfId="2322"/>
    <cellStyle name="þ_x001d_ð &amp;#38;#38;#38;#38;ý&amp;#38;#38;#38;#38;†ýG_x0008_" xfId="2323"/>
    <cellStyle name="þ_x001d_ð &amp;#38;#38;#38;#38;ý&amp;#38;#38;#38;#38;†ýG_x0008_ 2" xfId="2327"/>
    <cellStyle name="þ_x001d_ð &amp;#38;#38;#38;#38;ý&amp;#38;#38;#38;#38;†ýG_x0008__x0009_X_x000a__x0007_" xfId="2324"/>
    <cellStyle name="þ_x001d_ð &amp;#38;#38;#38;#38;ý&amp;#38;#38;#38;#38;†ýG_x0008__x0009_X_x000a__x0007_ 2" xfId="2325"/>
    <cellStyle name="þ_x001d_ð &amp;#38;#38;#38;#38;ý&amp;#38;#38;#38;#38;†ýG_x0008__x0009_X_x000a__x0007_ 3" xfId="2326"/>
    <cellStyle name="þ_x001d_ð &amp;ý&amp;†" xfId="2328"/>
    <cellStyle name="þ_x001d_ð &amp;ý&amp;† 2" xfId="2329"/>
    <cellStyle name="þ_x001d_ð &amp;ý&amp;†ýG_x0008_" xfId="2330"/>
    <cellStyle name="þ_x001d_ð &amp;ý&amp;†ýG_x0008_ 2" xfId="2334"/>
    <cellStyle name="þ_x001d_ð &amp;ý&amp;†ýG_x0008__x0009_X_x000a__x0007_" xfId="2331"/>
    <cellStyle name="þ_x001d_ð &amp;ý&amp;†ýG_x0008__x0009_X_x000a__x0007_ 2" xfId="2332"/>
    <cellStyle name="þ_x001d_ð &amp;ý&amp;†ýG_x0008__x0009_X_x000a__x0007_ 3" xfId="2333"/>
    <cellStyle name="times" xfId="2204"/>
    <cellStyle name="Title 10" xfId="2205"/>
    <cellStyle name="Title 11" xfId="2206"/>
    <cellStyle name="Title 11 2" xfId="2207"/>
    <cellStyle name="Title 2" xfId="2208"/>
    <cellStyle name="Title 2 10" xfId="2209"/>
    <cellStyle name="Title 2 2" xfId="2210"/>
    <cellStyle name="Title 2 3" xfId="2211"/>
    <cellStyle name="Title 2 4" xfId="2212"/>
    <cellStyle name="Title 2 5" xfId="2213"/>
    <cellStyle name="Title 2 6" xfId="2214"/>
    <cellStyle name="Title 2 7" xfId="2215"/>
    <cellStyle name="Title 2 8" xfId="2216"/>
    <cellStyle name="Title 2 9" xfId="2217"/>
    <cellStyle name="Title 3" xfId="2218"/>
    <cellStyle name="Title 4" xfId="2219"/>
    <cellStyle name="Title 5" xfId="2220"/>
    <cellStyle name="Title 6" xfId="2221"/>
    <cellStyle name="Title 7" xfId="2222"/>
    <cellStyle name="Title 8" xfId="2223"/>
    <cellStyle name="Title 9" xfId="2224"/>
    <cellStyle name="Title Input" xfId="2225"/>
    <cellStyle name="Title24" xfId="2226"/>
    <cellStyle name="Titles" xfId="2227"/>
    <cellStyle name="Total - Style2" xfId="2228"/>
    <cellStyle name="Total - Style2 2" xfId="2229"/>
    <cellStyle name="Total 10" xfId="2230"/>
    <cellStyle name="Total 11" xfId="2231"/>
    <cellStyle name="Total 12" xfId="2232"/>
    <cellStyle name="Total 13" xfId="2233"/>
    <cellStyle name="Total 14" xfId="2234"/>
    <cellStyle name="Total 15" xfId="2235"/>
    <cellStyle name="Total 16" xfId="2236"/>
    <cellStyle name="Total 17" xfId="2237"/>
    <cellStyle name="Total 18" xfId="2238"/>
    <cellStyle name="Total 19" xfId="2239"/>
    <cellStyle name="Total 2" xfId="2240"/>
    <cellStyle name="Total 2 10" xfId="2241"/>
    <cellStyle name="Total 2 10 2" xfId="2242"/>
    <cellStyle name="Total 2 2" xfId="2243"/>
    <cellStyle name="Total 2 2 2" xfId="2244"/>
    <cellStyle name="Total 2 3" xfId="2245"/>
    <cellStyle name="Total 2 3 2" xfId="2246"/>
    <cellStyle name="Total 2 4" xfId="2247"/>
    <cellStyle name="Total 2 4 2" xfId="2248"/>
    <cellStyle name="Total 2 5" xfId="2249"/>
    <cellStyle name="Total 2 5 2" xfId="2250"/>
    <cellStyle name="Total 2 6" xfId="2251"/>
    <cellStyle name="Total 2 6 2" xfId="2252"/>
    <cellStyle name="Total 2 7" xfId="2253"/>
    <cellStyle name="Total 2 7 2" xfId="2254"/>
    <cellStyle name="Total 2 8" xfId="2255"/>
    <cellStyle name="Total 2 8 2" xfId="2256"/>
    <cellStyle name="Total 2 9" xfId="2257"/>
    <cellStyle name="Total 2 9 2" xfId="2258"/>
    <cellStyle name="Total 20" xfId="2259"/>
    <cellStyle name="Total 21" xfId="2260"/>
    <cellStyle name="Total 22" xfId="2261"/>
    <cellStyle name="Total 23" xfId="2262"/>
    <cellStyle name="Total 24" xfId="2263"/>
    <cellStyle name="Total 25" xfId="2264"/>
    <cellStyle name="Total 26" xfId="2265"/>
    <cellStyle name="Total 27" xfId="2266"/>
    <cellStyle name="Total 28" xfId="2267"/>
    <cellStyle name="Total 29" xfId="2268"/>
    <cellStyle name="Total 3" xfId="2269"/>
    <cellStyle name="Total 30" xfId="2270"/>
    <cellStyle name="Total 31" xfId="2271"/>
    <cellStyle name="Total 32" xfId="2272"/>
    <cellStyle name="Total 32 2" xfId="2273"/>
    <cellStyle name="Total 4" xfId="2274"/>
    <cellStyle name="Total 5" xfId="2275"/>
    <cellStyle name="Total 6" xfId="2276"/>
    <cellStyle name="Total 7" xfId="2277"/>
    <cellStyle name="Total 8" xfId="2278"/>
    <cellStyle name="Total 9" xfId="2279"/>
    <cellStyle name="Total 9 2" xfId="2280"/>
    <cellStyle name="Total 9 3" xfId="2281"/>
    <cellStyle name="Überschrift" xfId="2282"/>
    <cellStyle name="Überschrift 1" xfId="2283"/>
    <cellStyle name="Überschrift 2" xfId="2284"/>
    <cellStyle name="Überschrift 3" xfId="2285"/>
    <cellStyle name="Überschrift 4" xfId="2286"/>
    <cellStyle name="úroveň_riadka_1_Ibr SRF01 Draft" xfId="2287"/>
    <cellStyle name="values($ 0.000)" xfId="2288"/>
    <cellStyle name="values(0.000)" xfId="2289"/>
    <cellStyle name="Verknüpfte Zelle" xfId="2290"/>
    <cellStyle name="Vírgula_results" xfId="2291"/>
    <cellStyle name="Währung [0]_%TARGET" xfId="2292"/>
    <cellStyle name="Währung 2" xfId="2293"/>
    <cellStyle name="Währung_%TARGET" xfId="2294"/>
    <cellStyle name="Walutowy [0]_15A-Raws OB'99 vs TRF'98" xfId="2295"/>
    <cellStyle name="Walutowy_15A-Raws OB'99 vs TRF'98" xfId="2296"/>
    <cellStyle name="Warnender Text" xfId="2297"/>
    <cellStyle name="Warning Text 10" xfId="2298"/>
    <cellStyle name="Warning Text 2" xfId="2299"/>
    <cellStyle name="Warning Text 2 2" xfId="2300"/>
    <cellStyle name="Warning Text 2 3" xfId="2301"/>
    <cellStyle name="Warning Text 2 4" xfId="2302"/>
    <cellStyle name="Warning Text 2 5" xfId="2303"/>
    <cellStyle name="Warning Text 3" xfId="2304"/>
    <cellStyle name="Warning Text 4" xfId="2305"/>
    <cellStyle name="Warning Text 5" xfId="2306"/>
    <cellStyle name="Warning Text 6" xfId="2307"/>
    <cellStyle name="Warning Text 7" xfId="2308"/>
    <cellStyle name="Warning Text 8" xfId="2309"/>
    <cellStyle name="Warning Text 9" xfId="2310"/>
    <cellStyle name="XS" xfId="2311"/>
    <cellStyle name="Year" xfId="2312"/>
    <cellStyle name="Zelle überprüfen" xfId="2313"/>
    <cellStyle name="원" xfId="2335"/>
    <cellStyle name="콤마 [0]_1월 팀별" xfId="2336"/>
    <cellStyle name="콤마_1월 팀별" xfId="2337"/>
    <cellStyle name="一般_analysis_1" xfId="2338"/>
  </cellStyles>
  <dxfs count="12"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 patternType="lightTrellis"/>
      </fill>
    </dxf>
    <dxf>
      <fill>
        <patternFill patternType="lightTrellis">
          <fgColor theme="1"/>
        </patternFill>
      </fill>
    </dxf>
    <dxf>
      <fill>
        <patternFill patternType="lightTrellis">
          <fgColor theme="1"/>
        </patternFill>
      </fill>
    </dxf>
    <dxf>
      <fill>
        <patternFill patternType="lightTrellis">
          <fgColor theme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26" Type="http://schemas.openxmlformats.org/officeDocument/2006/relationships/externalLink" Target="externalLinks/externalLink18.xml"/><Relationship Id="rId39" Type="http://schemas.openxmlformats.org/officeDocument/2006/relationships/externalLink" Target="externalLinks/externalLink31.xml"/><Relationship Id="rId21" Type="http://schemas.openxmlformats.org/officeDocument/2006/relationships/externalLink" Target="externalLinks/externalLink13.xml"/><Relationship Id="rId34" Type="http://schemas.openxmlformats.org/officeDocument/2006/relationships/externalLink" Target="externalLinks/externalLink26.xml"/><Relationship Id="rId42" Type="http://schemas.openxmlformats.org/officeDocument/2006/relationships/externalLink" Target="externalLinks/externalLink34.xml"/><Relationship Id="rId47" Type="http://schemas.openxmlformats.org/officeDocument/2006/relationships/externalLink" Target="externalLinks/externalLink39.xml"/><Relationship Id="rId50" Type="http://schemas.openxmlformats.org/officeDocument/2006/relationships/externalLink" Target="externalLinks/externalLink42.xml"/><Relationship Id="rId55" Type="http://schemas.openxmlformats.org/officeDocument/2006/relationships/externalLink" Target="externalLinks/externalLink47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externalLink" Target="externalLinks/externalLink12.xml"/><Relationship Id="rId29" Type="http://schemas.openxmlformats.org/officeDocument/2006/relationships/externalLink" Target="externalLinks/externalLink21.xml"/><Relationship Id="rId41" Type="http://schemas.openxmlformats.org/officeDocument/2006/relationships/externalLink" Target="externalLinks/externalLink33.xml"/><Relationship Id="rId54" Type="http://schemas.openxmlformats.org/officeDocument/2006/relationships/externalLink" Target="externalLinks/externalLink46.xml"/><Relationship Id="rId62" Type="http://schemas.openxmlformats.org/officeDocument/2006/relationships/externalLink" Target="externalLinks/externalLink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24" Type="http://schemas.openxmlformats.org/officeDocument/2006/relationships/externalLink" Target="externalLinks/externalLink16.xml"/><Relationship Id="rId32" Type="http://schemas.openxmlformats.org/officeDocument/2006/relationships/externalLink" Target="externalLinks/externalLink24.xml"/><Relationship Id="rId37" Type="http://schemas.openxmlformats.org/officeDocument/2006/relationships/externalLink" Target="externalLinks/externalLink29.xml"/><Relationship Id="rId40" Type="http://schemas.openxmlformats.org/officeDocument/2006/relationships/externalLink" Target="externalLinks/externalLink32.xml"/><Relationship Id="rId45" Type="http://schemas.openxmlformats.org/officeDocument/2006/relationships/externalLink" Target="externalLinks/externalLink37.xml"/><Relationship Id="rId53" Type="http://schemas.openxmlformats.org/officeDocument/2006/relationships/externalLink" Target="externalLinks/externalLink45.xml"/><Relationship Id="rId58" Type="http://schemas.openxmlformats.org/officeDocument/2006/relationships/externalLink" Target="externalLinks/externalLink50.xml"/><Relationship Id="rId66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23" Type="http://schemas.openxmlformats.org/officeDocument/2006/relationships/externalLink" Target="externalLinks/externalLink15.xml"/><Relationship Id="rId28" Type="http://schemas.openxmlformats.org/officeDocument/2006/relationships/externalLink" Target="externalLinks/externalLink20.xml"/><Relationship Id="rId36" Type="http://schemas.openxmlformats.org/officeDocument/2006/relationships/externalLink" Target="externalLinks/externalLink28.xml"/><Relationship Id="rId49" Type="http://schemas.openxmlformats.org/officeDocument/2006/relationships/externalLink" Target="externalLinks/externalLink41.xml"/><Relationship Id="rId57" Type="http://schemas.openxmlformats.org/officeDocument/2006/relationships/externalLink" Target="externalLinks/externalLink49.xml"/><Relationship Id="rId61" Type="http://schemas.openxmlformats.org/officeDocument/2006/relationships/externalLink" Target="externalLinks/externalLink53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31" Type="http://schemas.openxmlformats.org/officeDocument/2006/relationships/externalLink" Target="externalLinks/externalLink23.xml"/><Relationship Id="rId44" Type="http://schemas.openxmlformats.org/officeDocument/2006/relationships/externalLink" Target="externalLinks/externalLink36.xml"/><Relationship Id="rId52" Type="http://schemas.openxmlformats.org/officeDocument/2006/relationships/externalLink" Target="externalLinks/externalLink44.xml"/><Relationship Id="rId60" Type="http://schemas.openxmlformats.org/officeDocument/2006/relationships/externalLink" Target="externalLinks/externalLink52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externalLink" Target="externalLinks/externalLink14.xml"/><Relationship Id="rId27" Type="http://schemas.openxmlformats.org/officeDocument/2006/relationships/externalLink" Target="externalLinks/externalLink19.xml"/><Relationship Id="rId30" Type="http://schemas.openxmlformats.org/officeDocument/2006/relationships/externalLink" Target="externalLinks/externalLink22.xml"/><Relationship Id="rId35" Type="http://schemas.openxmlformats.org/officeDocument/2006/relationships/externalLink" Target="externalLinks/externalLink27.xml"/><Relationship Id="rId43" Type="http://schemas.openxmlformats.org/officeDocument/2006/relationships/externalLink" Target="externalLinks/externalLink35.xml"/><Relationship Id="rId48" Type="http://schemas.openxmlformats.org/officeDocument/2006/relationships/externalLink" Target="externalLinks/externalLink40.xml"/><Relationship Id="rId56" Type="http://schemas.openxmlformats.org/officeDocument/2006/relationships/externalLink" Target="externalLinks/externalLink48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3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externalLink" Target="externalLinks/externalLink17.xml"/><Relationship Id="rId33" Type="http://schemas.openxmlformats.org/officeDocument/2006/relationships/externalLink" Target="externalLinks/externalLink25.xml"/><Relationship Id="rId38" Type="http://schemas.openxmlformats.org/officeDocument/2006/relationships/externalLink" Target="externalLinks/externalLink30.xml"/><Relationship Id="rId46" Type="http://schemas.openxmlformats.org/officeDocument/2006/relationships/externalLink" Target="externalLinks/externalLink38.xml"/><Relationship Id="rId59" Type="http://schemas.openxmlformats.org/officeDocument/2006/relationships/externalLink" Target="externalLinks/externalLink51.xml"/></Relationships>
</file>

<file path=xl/ctrlProps/ctrlProp1.xml><?xml version="1.0" encoding="utf-8"?>
<formControlPr xmlns="http://schemas.microsoft.com/office/spreadsheetml/2009/9/main" objectType="CheckBox" checked="Checked" fmlaLink="$J$5" lockText="1" noThreeD="1"/>
</file>

<file path=xl/ctrlProps/ctrlProp2.xml><?xml version="1.0" encoding="utf-8"?>
<formControlPr xmlns="http://schemas.microsoft.com/office/spreadsheetml/2009/9/main" objectType="CheckBox" fmlaLink="$L$14" lockText="1" noThreeD="1"/>
</file>

<file path=xl/ctrlProps/ctrlProp3.xml><?xml version="1.0" encoding="utf-8"?>
<formControlPr xmlns="http://schemas.microsoft.com/office/spreadsheetml/2009/9/main" objectType="CheckBox" checked="Checked" fmlaLink="$L$16" lockText="1" noThreeD="1"/>
</file>

<file path=xl/ctrlProps/ctrlProp4.xml><?xml version="1.0" encoding="utf-8"?>
<formControlPr xmlns="http://schemas.microsoft.com/office/spreadsheetml/2009/9/main" objectType="CheckBox" checked="Checked" fmlaLink="$S$10" lockText="1" noThreeD="1"/>
</file>

<file path=xl/ctrlProps/ctrlProp5.xml><?xml version="1.0" encoding="utf-8"?>
<formControlPr xmlns="http://schemas.microsoft.com/office/spreadsheetml/2009/9/main" objectType="CheckBox" fmlaLink="$S$30" lockText="1" noThreeD="1"/>
</file>

<file path=xl/ctrlProps/ctrlProp6.xml><?xml version="1.0" encoding="utf-8"?>
<formControlPr xmlns="http://schemas.microsoft.com/office/spreadsheetml/2009/9/main" objectType="CheckBox" checked="Checked" fmlaLink="$L$32" lockText="1" noThreeD="1"/>
</file>

<file path=xl/ctrlProps/ctrlProp7.xml><?xml version="1.0" encoding="utf-8"?>
<formControlPr xmlns="http://schemas.microsoft.com/office/spreadsheetml/2009/9/main" objectType="CheckBox" fmlaLink="$S$31" lockText="1" noThreeD="1"/>
</file>

<file path=xl/ctrlProps/ctrlProp8.xml><?xml version="1.0" encoding="utf-8"?>
<formControlPr xmlns="http://schemas.microsoft.com/office/spreadsheetml/2009/9/main" objectType="CheckBox" fmlaLink="$R$68" lockText="1" noThreeD="1"/>
</file>

<file path=xl/ctrlProps/ctrlProp9.xml><?xml version="1.0" encoding="utf-8"?>
<formControlPr xmlns="http://schemas.microsoft.com/office/spreadsheetml/2009/9/main" objectType="CheckBox" fmlaLink="$S$11" lockText="1" noThreeD="1"/>
</file>

<file path=xl/ctrlProps/ctrlProp10.xml><?xml version="1.0" encoding="utf-8"?>
<formControlPr xmlns="http://schemas.microsoft.com/office/spreadsheetml/2009/9/main" objectType="CheckBox" checked="Checked" fmlaLink="$L$32" lockText="1" noThreeD="1"/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607D0D32-0ABF-0B4E-A8CD-8FBAC3ABBC04}" type="doc">
      <dgm:prSet loTypeId="urn:microsoft.com/office/officeart/2005/8/layout/chevron2" loCatId="" qsTypeId="urn:microsoft.com/office/officeart/2005/8/quickstyle/simple4" qsCatId="simple" csTypeId="urn:microsoft.com/office/officeart/2005/8/colors/accent1_2" csCatId="accent1" phldr="1"/>
      <dgm:spPr/>
      <dgm:t>
        <a:bodyPr/>
        <a:lstStyle/>
        <a:p>
          <a:endParaRPr lang="en-US"/>
        </a:p>
      </dgm:t>
    </dgm:pt>
    <dgm:pt modelId="{59061BEA-C24B-FA4D-9771-49BF3AE1F732}">
      <dgm:prSet phldrT="[Text]"/>
      <dgm:spPr/>
      <dgm:t>
        <a:bodyPr/>
        <a:lstStyle/>
        <a:p>
          <a:r>
            <a:rPr lang="en-US"/>
            <a:t>Site Preparation &amp; Readiness</a:t>
          </a:r>
        </a:p>
      </dgm:t>
    </dgm:pt>
    <dgm:pt modelId="{7EB97BB8-DA6C-1047-B88B-6C4904618593}" type="parTrans" cxnId="{DA1E3630-572E-BC4F-AD77-EC91165858B6}">
      <dgm:prSet/>
      <dgm:spPr/>
      <dgm:t>
        <a:bodyPr/>
        <a:lstStyle/>
        <a:p>
          <a:endParaRPr lang="en-US"/>
        </a:p>
      </dgm:t>
    </dgm:pt>
    <dgm:pt modelId="{9B3C5976-AF8B-9C4F-BD0B-37C3394E07A2}" type="sibTrans" cxnId="{DA1E3630-572E-BC4F-AD77-EC91165858B6}">
      <dgm:prSet/>
      <dgm:spPr/>
      <dgm:t>
        <a:bodyPr/>
        <a:lstStyle/>
        <a:p>
          <a:endParaRPr lang="en-US"/>
        </a:p>
      </dgm:t>
    </dgm:pt>
    <dgm:pt modelId="{DDD09714-15FE-4B44-822E-B4896BC25B10}">
      <dgm:prSet phldrT="[Text]"/>
      <dgm:spPr/>
      <dgm:t>
        <a:bodyPr/>
        <a:lstStyle/>
        <a:p>
          <a:r>
            <a:rPr lang="en-US"/>
            <a:t>Conduct technical implementation review with customer and complete Site Survey</a:t>
          </a:r>
        </a:p>
      </dgm:t>
    </dgm:pt>
    <dgm:pt modelId="{5D7CD510-A3B5-6E4D-B6F8-9BC06EFDDF1B}" type="parTrans" cxnId="{4A968DAA-7FDC-C84A-A7A7-EB19707DB381}">
      <dgm:prSet/>
      <dgm:spPr/>
      <dgm:t>
        <a:bodyPr/>
        <a:lstStyle/>
        <a:p>
          <a:endParaRPr lang="en-US"/>
        </a:p>
      </dgm:t>
    </dgm:pt>
    <dgm:pt modelId="{0B510AE3-07CF-5049-8EE2-5336E15DF5BE}" type="sibTrans" cxnId="{4A968DAA-7FDC-C84A-A7A7-EB19707DB381}">
      <dgm:prSet/>
      <dgm:spPr/>
      <dgm:t>
        <a:bodyPr/>
        <a:lstStyle/>
        <a:p>
          <a:endParaRPr lang="en-US"/>
        </a:p>
      </dgm:t>
    </dgm:pt>
    <dgm:pt modelId="{32E0D42D-57A5-A141-8E9C-FE824F8FF934}">
      <dgm:prSet phldrT="[Text]"/>
      <dgm:spPr/>
      <dgm:t>
        <a:bodyPr/>
        <a:lstStyle/>
        <a:p>
          <a:r>
            <a:rPr lang="en-US"/>
            <a:t>Software Installation</a:t>
          </a:r>
        </a:p>
      </dgm:t>
    </dgm:pt>
    <dgm:pt modelId="{3092A55C-9AA1-8043-BD1B-1813AEBA84E0}" type="parTrans" cxnId="{58D79A65-7FD0-2548-A9B7-9EEE19C009EA}">
      <dgm:prSet/>
      <dgm:spPr/>
      <dgm:t>
        <a:bodyPr/>
        <a:lstStyle/>
        <a:p>
          <a:endParaRPr lang="en-US"/>
        </a:p>
      </dgm:t>
    </dgm:pt>
    <dgm:pt modelId="{EE032D6E-3CF9-9549-90A3-33E277EBF62B}" type="sibTrans" cxnId="{58D79A65-7FD0-2548-A9B7-9EEE19C009EA}">
      <dgm:prSet/>
      <dgm:spPr/>
      <dgm:t>
        <a:bodyPr/>
        <a:lstStyle/>
        <a:p>
          <a:endParaRPr lang="en-US"/>
        </a:p>
      </dgm:t>
    </dgm:pt>
    <dgm:pt modelId="{4A2ABD7A-EB44-464B-B6B2-18B1939D9912}">
      <dgm:prSet phldrT="[Text]"/>
      <dgm:spPr/>
      <dgm:t>
        <a:bodyPr/>
        <a:lstStyle/>
        <a:p>
          <a:r>
            <a:rPr lang="en-US"/>
            <a:t>Install CafeX software</a:t>
          </a:r>
        </a:p>
      </dgm:t>
    </dgm:pt>
    <dgm:pt modelId="{8E9EBA0E-C557-A04E-BB94-8FF5A3C51DE3}" type="parTrans" cxnId="{583874CD-4B65-0A41-9D68-B5BCE1EE6920}">
      <dgm:prSet/>
      <dgm:spPr/>
      <dgm:t>
        <a:bodyPr/>
        <a:lstStyle/>
        <a:p>
          <a:endParaRPr lang="en-US"/>
        </a:p>
      </dgm:t>
    </dgm:pt>
    <dgm:pt modelId="{88AEC893-BADE-4C49-ACD8-17A65162AB54}" type="sibTrans" cxnId="{583874CD-4B65-0A41-9D68-B5BCE1EE6920}">
      <dgm:prSet/>
      <dgm:spPr/>
      <dgm:t>
        <a:bodyPr/>
        <a:lstStyle/>
        <a:p>
          <a:endParaRPr lang="en-US"/>
        </a:p>
      </dgm:t>
    </dgm:pt>
    <dgm:pt modelId="{8806CE8A-5F98-1F40-8D79-5FA8C7520088}">
      <dgm:prSet phldrT="[Text]"/>
      <dgm:spPr/>
      <dgm:t>
        <a:bodyPr/>
        <a:lstStyle/>
        <a:p>
          <a:r>
            <a:rPr lang="en-US"/>
            <a:t>Interop &amp; use case verification</a:t>
          </a:r>
        </a:p>
      </dgm:t>
    </dgm:pt>
    <dgm:pt modelId="{1025EE47-0A67-784D-B0FD-A8A3760A022C}" type="parTrans" cxnId="{CFA50EF6-EDF9-0643-A9C6-B6629421DC1B}">
      <dgm:prSet/>
      <dgm:spPr/>
      <dgm:t>
        <a:bodyPr/>
        <a:lstStyle/>
        <a:p>
          <a:endParaRPr lang="en-US"/>
        </a:p>
      </dgm:t>
    </dgm:pt>
    <dgm:pt modelId="{3376DA90-F44B-9E43-B95C-E1A32E38233D}" type="sibTrans" cxnId="{CFA50EF6-EDF9-0643-A9C6-B6629421DC1B}">
      <dgm:prSet/>
      <dgm:spPr/>
      <dgm:t>
        <a:bodyPr/>
        <a:lstStyle/>
        <a:p>
          <a:endParaRPr lang="en-US"/>
        </a:p>
      </dgm:t>
    </dgm:pt>
    <dgm:pt modelId="{DD573A24-5F84-CB4D-8A3C-B1A0DCBF94F2}">
      <dgm:prSet phldrT="[Text]"/>
      <dgm:spPr/>
      <dgm:t>
        <a:bodyPr/>
        <a:lstStyle/>
        <a:p>
          <a:r>
            <a:rPr lang="en-US"/>
            <a:t>Conduct interoperability testing</a:t>
          </a:r>
        </a:p>
      </dgm:t>
    </dgm:pt>
    <dgm:pt modelId="{13ABC5B4-FBF4-5149-BEBA-AED5C704B6FC}" type="parTrans" cxnId="{451A049B-2C88-D84A-B4AA-37D3573B79C9}">
      <dgm:prSet/>
      <dgm:spPr/>
      <dgm:t>
        <a:bodyPr/>
        <a:lstStyle/>
        <a:p>
          <a:endParaRPr lang="en-US"/>
        </a:p>
      </dgm:t>
    </dgm:pt>
    <dgm:pt modelId="{DE0B3AB2-DA28-824B-8F10-69EA4CAE0F3D}" type="sibTrans" cxnId="{451A049B-2C88-D84A-B4AA-37D3573B79C9}">
      <dgm:prSet/>
      <dgm:spPr/>
      <dgm:t>
        <a:bodyPr/>
        <a:lstStyle/>
        <a:p>
          <a:endParaRPr lang="en-US"/>
        </a:p>
      </dgm:t>
    </dgm:pt>
    <dgm:pt modelId="{CDF33F01-6933-7A47-BCA9-90535D04D433}">
      <dgm:prSet phldrT="[Text]"/>
      <dgm:spPr/>
      <dgm:t>
        <a:bodyPr/>
        <a:lstStyle/>
        <a:p>
          <a:r>
            <a:rPr lang="en-US"/>
            <a:t>Execute acceptance test plan</a:t>
          </a:r>
        </a:p>
      </dgm:t>
    </dgm:pt>
    <dgm:pt modelId="{B766623A-0638-014D-9A4E-7BFC966C18EC}" type="parTrans" cxnId="{B10051A9-6F59-B544-B590-C9EE17110823}">
      <dgm:prSet/>
      <dgm:spPr/>
      <dgm:t>
        <a:bodyPr/>
        <a:lstStyle/>
        <a:p>
          <a:endParaRPr lang="en-US"/>
        </a:p>
      </dgm:t>
    </dgm:pt>
    <dgm:pt modelId="{2461BEFC-F321-C94D-ABB5-7D4078118B99}" type="sibTrans" cxnId="{B10051A9-6F59-B544-B590-C9EE17110823}">
      <dgm:prSet/>
      <dgm:spPr/>
      <dgm:t>
        <a:bodyPr/>
        <a:lstStyle/>
        <a:p>
          <a:endParaRPr lang="en-US"/>
        </a:p>
      </dgm:t>
    </dgm:pt>
    <dgm:pt modelId="{3A678936-69D5-534A-A573-CFEB1EA6459A}">
      <dgm:prSet phldrT="[Text]"/>
      <dgm:spPr/>
      <dgm:t>
        <a:bodyPr/>
        <a:lstStyle/>
        <a:p>
          <a:r>
            <a:rPr lang="en-US"/>
            <a:t>Customer completes host and environmental preparation</a:t>
          </a:r>
        </a:p>
      </dgm:t>
    </dgm:pt>
    <dgm:pt modelId="{FEA532A7-8B15-9248-9621-2CF39261174E}" type="parTrans" cxnId="{59788FEE-545F-A34D-AC11-7AC7F9CCF6A1}">
      <dgm:prSet/>
      <dgm:spPr/>
      <dgm:t>
        <a:bodyPr/>
        <a:lstStyle/>
        <a:p>
          <a:endParaRPr lang="en-US"/>
        </a:p>
      </dgm:t>
    </dgm:pt>
    <dgm:pt modelId="{92E1554D-B030-BC4C-A190-FF9DE08BCA2D}" type="sibTrans" cxnId="{59788FEE-545F-A34D-AC11-7AC7F9CCF6A1}">
      <dgm:prSet/>
      <dgm:spPr/>
      <dgm:t>
        <a:bodyPr/>
        <a:lstStyle/>
        <a:p>
          <a:endParaRPr lang="en-US"/>
        </a:p>
      </dgm:t>
    </dgm:pt>
    <dgm:pt modelId="{DF0B4608-110E-2B41-A9E7-A7D5AD175200}">
      <dgm:prSet phldrT="[Text]"/>
      <dgm:spPr/>
      <dgm:t>
        <a:bodyPr/>
        <a:lstStyle/>
        <a:p>
          <a:r>
            <a:rPr lang="en-US"/>
            <a:t>Customer understands resources required to complete environmental preparation &amp; resource is available</a:t>
          </a:r>
        </a:p>
      </dgm:t>
    </dgm:pt>
    <dgm:pt modelId="{DA311130-751E-B640-834A-B7BCF6698255}" type="parTrans" cxnId="{3ED167C2-95AC-AE4A-8F30-3196EEDECB10}">
      <dgm:prSet/>
      <dgm:spPr/>
      <dgm:t>
        <a:bodyPr/>
        <a:lstStyle/>
        <a:p>
          <a:endParaRPr lang="en-US"/>
        </a:p>
      </dgm:t>
    </dgm:pt>
    <dgm:pt modelId="{CF20A050-3260-9E4E-A50E-84EAD85E9B4B}" type="sibTrans" cxnId="{3ED167C2-95AC-AE4A-8F30-3196EEDECB10}">
      <dgm:prSet/>
      <dgm:spPr/>
      <dgm:t>
        <a:bodyPr/>
        <a:lstStyle/>
        <a:p>
          <a:endParaRPr lang="en-US"/>
        </a:p>
      </dgm:t>
    </dgm:pt>
    <dgm:pt modelId="{30FB0ACA-02D9-4548-9C7A-67F2E916E9F5}">
      <dgm:prSet phldrT="[Text]"/>
      <dgm:spPr/>
      <dgm:t>
        <a:bodyPr/>
        <a:lstStyle/>
        <a:p>
          <a:r>
            <a:rPr lang="en-US"/>
            <a:t>Fusion Application Server cluster</a:t>
          </a:r>
        </a:p>
      </dgm:t>
    </dgm:pt>
    <dgm:pt modelId="{780BC74A-833E-A84F-82FD-94056D677BB4}" type="parTrans" cxnId="{B896EE6F-03D9-C74D-A15A-DF3A6D485034}">
      <dgm:prSet/>
      <dgm:spPr/>
      <dgm:t>
        <a:bodyPr/>
        <a:lstStyle/>
        <a:p>
          <a:endParaRPr lang="en-US"/>
        </a:p>
      </dgm:t>
    </dgm:pt>
    <dgm:pt modelId="{4B37C23E-B591-8B43-B649-636A2BCB5C17}" type="sibTrans" cxnId="{B896EE6F-03D9-C74D-A15A-DF3A6D485034}">
      <dgm:prSet/>
      <dgm:spPr/>
      <dgm:t>
        <a:bodyPr/>
        <a:lstStyle/>
        <a:p>
          <a:endParaRPr lang="en-US"/>
        </a:p>
      </dgm:t>
    </dgm:pt>
    <dgm:pt modelId="{624FDB7E-53DA-AF41-8E49-136D3C6D1122}">
      <dgm:prSet phldrT="[Text]"/>
      <dgm:spPr/>
      <dgm:t>
        <a:bodyPr/>
        <a:lstStyle/>
        <a:p>
          <a:r>
            <a:rPr lang="en-US"/>
            <a:t>Handover</a:t>
          </a:r>
        </a:p>
      </dgm:t>
    </dgm:pt>
    <dgm:pt modelId="{9E2D6D15-D572-CA4A-A3E7-298FE0C0BE73}" type="parTrans" cxnId="{784916B9-C256-9248-A80A-0F8F4EF8C499}">
      <dgm:prSet/>
      <dgm:spPr/>
      <dgm:t>
        <a:bodyPr/>
        <a:lstStyle/>
        <a:p>
          <a:endParaRPr lang="en-US"/>
        </a:p>
      </dgm:t>
    </dgm:pt>
    <dgm:pt modelId="{3EB315A3-E198-294F-87EA-98807223B8C1}" type="sibTrans" cxnId="{784916B9-C256-9248-A80A-0F8F4EF8C499}">
      <dgm:prSet/>
      <dgm:spPr/>
      <dgm:t>
        <a:bodyPr/>
        <a:lstStyle/>
        <a:p>
          <a:endParaRPr lang="en-US"/>
        </a:p>
      </dgm:t>
    </dgm:pt>
    <dgm:pt modelId="{E2C16127-C6D7-D041-B548-7C0F03539FA8}">
      <dgm:prSet/>
      <dgm:spPr/>
      <dgm:t>
        <a:bodyPr/>
        <a:lstStyle/>
        <a:p>
          <a:r>
            <a:rPr lang="en-US"/>
            <a:t>Conduct operational knowledge transfer with customer</a:t>
          </a:r>
        </a:p>
      </dgm:t>
    </dgm:pt>
    <dgm:pt modelId="{34D63CBC-2B52-A646-86FA-DEA89C8D835C}" type="parTrans" cxnId="{E2A794E3-7E00-1743-BC90-D10DDFAE82AE}">
      <dgm:prSet/>
      <dgm:spPr/>
      <dgm:t>
        <a:bodyPr/>
        <a:lstStyle/>
        <a:p>
          <a:endParaRPr lang="en-US"/>
        </a:p>
      </dgm:t>
    </dgm:pt>
    <dgm:pt modelId="{95443195-3624-104E-8874-117FABCE96EF}" type="sibTrans" cxnId="{E2A794E3-7E00-1743-BC90-D10DDFAE82AE}">
      <dgm:prSet/>
      <dgm:spPr/>
      <dgm:t>
        <a:bodyPr/>
        <a:lstStyle/>
        <a:p>
          <a:endParaRPr lang="en-US"/>
        </a:p>
      </dgm:t>
    </dgm:pt>
    <dgm:pt modelId="{2A4507D2-D6AB-5043-A6D5-AC3D58F43CAA}">
      <dgm:prSet/>
      <dgm:spPr/>
      <dgm:t>
        <a:bodyPr/>
        <a:lstStyle/>
        <a:p>
          <a:r>
            <a:rPr lang="en-US"/>
            <a:t>Location of admin interfaces</a:t>
          </a:r>
        </a:p>
      </dgm:t>
    </dgm:pt>
    <dgm:pt modelId="{23E58B9F-5C7D-7143-A441-5F6770D06F1B}" type="parTrans" cxnId="{480442DC-DFFF-0F4C-BDB2-9301B5673C52}">
      <dgm:prSet/>
      <dgm:spPr/>
      <dgm:t>
        <a:bodyPr/>
        <a:lstStyle/>
        <a:p>
          <a:endParaRPr lang="en-US"/>
        </a:p>
      </dgm:t>
    </dgm:pt>
    <dgm:pt modelId="{B7A6A5FD-98D6-FA43-9AC5-7BF48A0FA9B2}" type="sibTrans" cxnId="{480442DC-DFFF-0F4C-BDB2-9301B5673C52}">
      <dgm:prSet/>
      <dgm:spPr/>
      <dgm:t>
        <a:bodyPr/>
        <a:lstStyle/>
        <a:p>
          <a:endParaRPr lang="en-US"/>
        </a:p>
      </dgm:t>
    </dgm:pt>
    <dgm:pt modelId="{F5AE9E00-7BBA-324D-9126-9A4CBBD272AE}">
      <dgm:prSet/>
      <dgm:spPr/>
      <dgm:t>
        <a:bodyPr/>
        <a:lstStyle/>
        <a:p>
          <a:r>
            <a:rPr lang="en-US"/>
            <a:t>Tour of product documentation</a:t>
          </a:r>
        </a:p>
      </dgm:t>
    </dgm:pt>
    <dgm:pt modelId="{40B22229-540A-354F-8D57-ABF77301845E}" type="parTrans" cxnId="{BFA120A2-141A-F548-9723-D8C7FD8152E5}">
      <dgm:prSet/>
      <dgm:spPr/>
      <dgm:t>
        <a:bodyPr/>
        <a:lstStyle/>
        <a:p>
          <a:endParaRPr lang="en-US"/>
        </a:p>
      </dgm:t>
    </dgm:pt>
    <dgm:pt modelId="{184E416C-301B-DE42-BA78-F4BE4904AEDD}" type="sibTrans" cxnId="{BFA120A2-141A-F548-9723-D8C7FD8152E5}">
      <dgm:prSet/>
      <dgm:spPr/>
      <dgm:t>
        <a:bodyPr/>
        <a:lstStyle/>
        <a:p>
          <a:endParaRPr lang="en-US"/>
        </a:p>
      </dgm:t>
    </dgm:pt>
    <dgm:pt modelId="{7C166864-3940-C448-91FE-9006FB5BF671}">
      <dgm:prSet/>
      <dgm:spPr/>
      <dgm:t>
        <a:bodyPr/>
        <a:lstStyle/>
        <a:p>
          <a:r>
            <a:rPr lang="en-US"/>
            <a:t>Tour of support portal &amp; how to raise tickets, ask for assistance</a:t>
          </a:r>
        </a:p>
      </dgm:t>
    </dgm:pt>
    <dgm:pt modelId="{A61B14CA-80CF-714D-BE68-67753F4EACD1}" type="parTrans" cxnId="{C05AA296-4BAE-0141-8863-B7B9BCF8807F}">
      <dgm:prSet/>
      <dgm:spPr/>
      <dgm:t>
        <a:bodyPr/>
        <a:lstStyle/>
        <a:p>
          <a:endParaRPr lang="en-US"/>
        </a:p>
      </dgm:t>
    </dgm:pt>
    <dgm:pt modelId="{2AD71067-E089-1348-9663-42374D236DAE}" type="sibTrans" cxnId="{C05AA296-4BAE-0141-8863-B7B9BCF8807F}">
      <dgm:prSet/>
      <dgm:spPr/>
      <dgm:t>
        <a:bodyPr/>
        <a:lstStyle/>
        <a:p>
          <a:endParaRPr lang="en-US"/>
        </a:p>
      </dgm:t>
    </dgm:pt>
    <dgm:pt modelId="{F6E3AA74-9020-416C-83DF-FD6886C04880}">
      <dgm:prSet/>
      <dgm:spPr/>
      <dgm:t>
        <a:bodyPr/>
        <a:lstStyle/>
        <a:p>
          <a:r>
            <a:rPr lang="en-US"/>
            <a:t>Updated &amp; Runbook TIM (As-built document)</a:t>
          </a:r>
        </a:p>
      </dgm:t>
    </dgm:pt>
    <dgm:pt modelId="{46C2FEDF-C16E-47C6-A777-88A278F859AA}" type="parTrans" cxnId="{51D30178-EED4-4D77-A52E-D7EC2881C3A0}">
      <dgm:prSet/>
      <dgm:spPr/>
      <dgm:t>
        <a:bodyPr/>
        <a:lstStyle/>
        <a:p>
          <a:endParaRPr lang="en-US"/>
        </a:p>
      </dgm:t>
    </dgm:pt>
    <dgm:pt modelId="{CF4F502F-6528-4090-A7A6-EF9EF096D973}" type="sibTrans" cxnId="{51D30178-EED4-4D77-A52E-D7EC2881C3A0}">
      <dgm:prSet/>
      <dgm:spPr/>
      <dgm:t>
        <a:bodyPr/>
        <a:lstStyle/>
        <a:p>
          <a:endParaRPr lang="en-US"/>
        </a:p>
      </dgm:t>
    </dgm:pt>
    <dgm:pt modelId="{FCE35BD6-2C6F-9046-B5A0-60A6D3755904}">
      <dgm:prSet phldrT="[Text]"/>
      <dgm:spPr/>
      <dgm:t>
        <a:bodyPr/>
        <a:lstStyle/>
        <a:p>
          <a:r>
            <a:rPr lang="en-US"/>
            <a:t>Fusion applications - Fusion Web Gateway, Fusion Media Broker, Live Assist, Palettes</a:t>
          </a:r>
        </a:p>
      </dgm:t>
    </dgm:pt>
    <dgm:pt modelId="{78793C05-39F5-7C4E-A48F-C773560DB715}" type="sibTrans" cxnId="{140DC299-7416-8C45-9F60-43DE3A1D85D9}">
      <dgm:prSet/>
      <dgm:spPr/>
      <dgm:t>
        <a:bodyPr/>
        <a:lstStyle/>
        <a:p>
          <a:endParaRPr lang="en-US"/>
        </a:p>
      </dgm:t>
    </dgm:pt>
    <dgm:pt modelId="{95AE91FF-C31F-B64B-A37C-5BB87FE01C4A}" type="parTrans" cxnId="{140DC299-7416-8C45-9F60-43DE3A1D85D9}">
      <dgm:prSet/>
      <dgm:spPr/>
      <dgm:t>
        <a:bodyPr/>
        <a:lstStyle/>
        <a:p>
          <a:endParaRPr lang="en-US"/>
        </a:p>
      </dgm:t>
    </dgm:pt>
    <dgm:pt modelId="{17ACCE31-13F4-E04A-9B0B-47E6310FE61E}">
      <dgm:prSet phldrT="[Text]"/>
      <dgm:spPr/>
      <dgm:t>
        <a:bodyPr/>
        <a:lstStyle/>
        <a:p>
          <a:r>
            <a:rPr lang="en-US"/>
            <a:t>Test applications/tools</a:t>
          </a:r>
        </a:p>
      </dgm:t>
    </dgm:pt>
    <dgm:pt modelId="{8C50F6F6-F2BB-5D48-B4AE-2FDA80B93ED9}" type="sibTrans" cxnId="{7B8E212E-40A6-244E-A18D-DB336258B513}">
      <dgm:prSet/>
      <dgm:spPr/>
      <dgm:t>
        <a:bodyPr/>
        <a:lstStyle/>
        <a:p>
          <a:endParaRPr lang="en-US"/>
        </a:p>
      </dgm:t>
    </dgm:pt>
    <dgm:pt modelId="{03C34BCB-D559-424D-BDED-F07D47FF578A}" type="parTrans" cxnId="{7B8E212E-40A6-244E-A18D-DB336258B513}">
      <dgm:prSet/>
      <dgm:spPr/>
      <dgm:t>
        <a:bodyPr/>
        <a:lstStyle/>
        <a:p>
          <a:endParaRPr lang="en-US"/>
        </a:p>
      </dgm:t>
    </dgm:pt>
    <dgm:pt modelId="{44011872-B854-4DA4-8690-78059CAF8103}">
      <dgm:prSet phldrT="[Text]"/>
      <dgm:spPr/>
      <dgm:t>
        <a:bodyPr/>
        <a:lstStyle/>
        <a:p>
          <a:r>
            <a:rPr lang="en-US"/>
            <a:t>Follow Runbook to capture installation procedure</a:t>
          </a:r>
        </a:p>
      </dgm:t>
    </dgm:pt>
    <dgm:pt modelId="{C67EE4BB-D3EA-4662-A064-171864C282E6}" type="parTrans" cxnId="{B46E7EB1-15F8-4FD8-9AF8-79D8CD11D78A}">
      <dgm:prSet/>
      <dgm:spPr/>
      <dgm:t>
        <a:bodyPr/>
        <a:lstStyle/>
        <a:p>
          <a:endParaRPr lang="en-GB"/>
        </a:p>
      </dgm:t>
    </dgm:pt>
    <dgm:pt modelId="{CEEC4780-28B7-4EB2-8FD5-CCEEADAE5ACC}" type="sibTrans" cxnId="{B46E7EB1-15F8-4FD8-9AF8-79D8CD11D78A}">
      <dgm:prSet/>
      <dgm:spPr/>
      <dgm:t>
        <a:bodyPr/>
        <a:lstStyle/>
        <a:p>
          <a:endParaRPr lang="en-GB"/>
        </a:p>
      </dgm:t>
    </dgm:pt>
    <dgm:pt modelId="{9F8DEB93-D5D2-473A-B1CE-3AD314BCF470}">
      <dgm:prSet phldrT="[Text]"/>
      <dgm:spPr/>
      <dgm:t>
        <a:bodyPr/>
        <a:lstStyle/>
        <a:p>
          <a:r>
            <a:rPr lang="en-US"/>
            <a:t>Share Product Solutions Documentation</a:t>
          </a:r>
        </a:p>
      </dgm:t>
    </dgm:pt>
    <dgm:pt modelId="{ABD23AFB-D755-434D-A50D-BBD78E9C6DB3}" type="parTrans" cxnId="{BDD2D2B4-6E0A-40BC-829D-E40D38179912}">
      <dgm:prSet/>
      <dgm:spPr/>
      <dgm:t>
        <a:bodyPr/>
        <a:lstStyle/>
        <a:p>
          <a:endParaRPr lang="en-GB"/>
        </a:p>
      </dgm:t>
    </dgm:pt>
    <dgm:pt modelId="{E44C5A35-BFE0-45BB-B3C4-8F8746A67217}" type="sibTrans" cxnId="{BDD2D2B4-6E0A-40BC-829D-E40D38179912}">
      <dgm:prSet/>
      <dgm:spPr/>
      <dgm:t>
        <a:bodyPr/>
        <a:lstStyle/>
        <a:p>
          <a:endParaRPr lang="en-GB"/>
        </a:p>
      </dgm:t>
    </dgm:pt>
    <dgm:pt modelId="{3A42FD3B-7524-4F61-AA71-91054D834FFA}">
      <dgm:prSet phldrT="[Text]"/>
      <dgm:spPr/>
      <dgm:t>
        <a:bodyPr/>
        <a:lstStyle/>
        <a:p>
          <a:r>
            <a:rPr lang="en-US"/>
            <a:t>TIM, Solutions Guide, Runbook Template and Product Documentation</a:t>
          </a:r>
        </a:p>
      </dgm:t>
    </dgm:pt>
    <dgm:pt modelId="{D0DB86CA-83E6-4FEF-BD62-CD0DB791FBB5}" type="parTrans" cxnId="{AA6FFFBE-0E17-46B8-9DC1-F629BC2A9932}">
      <dgm:prSet/>
      <dgm:spPr/>
      <dgm:t>
        <a:bodyPr/>
        <a:lstStyle/>
        <a:p>
          <a:endParaRPr lang="en-GB"/>
        </a:p>
      </dgm:t>
    </dgm:pt>
    <dgm:pt modelId="{E5EC737D-EE76-43DB-9923-331936A81B47}" type="sibTrans" cxnId="{AA6FFFBE-0E17-46B8-9DC1-F629BC2A9932}">
      <dgm:prSet/>
      <dgm:spPr/>
      <dgm:t>
        <a:bodyPr/>
        <a:lstStyle/>
        <a:p>
          <a:endParaRPr lang="en-GB"/>
        </a:p>
      </dgm:t>
    </dgm:pt>
    <dgm:pt modelId="{185277DC-71BE-4C8E-A338-DA2559929887}">
      <dgm:prSet/>
      <dgm:spPr/>
      <dgm:t>
        <a:bodyPr/>
        <a:lstStyle/>
        <a:p>
          <a:r>
            <a:rPr lang="en-US"/>
            <a:t>How to set logging levels &amp; grab logs</a:t>
          </a:r>
        </a:p>
      </dgm:t>
    </dgm:pt>
    <dgm:pt modelId="{3663A134-F500-400D-868B-9E567755D1B2}" type="parTrans" cxnId="{345C83D2-DDDA-4090-A96D-AB08DDD0712C}">
      <dgm:prSet/>
      <dgm:spPr/>
      <dgm:t>
        <a:bodyPr/>
        <a:lstStyle/>
        <a:p>
          <a:endParaRPr lang="en-GB"/>
        </a:p>
      </dgm:t>
    </dgm:pt>
    <dgm:pt modelId="{0FBF347E-65FF-49C2-840E-EDCCD30B7C60}" type="sibTrans" cxnId="{345C83D2-DDDA-4090-A96D-AB08DDD0712C}">
      <dgm:prSet/>
      <dgm:spPr/>
      <dgm:t>
        <a:bodyPr/>
        <a:lstStyle/>
        <a:p>
          <a:endParaRPr lang="en-GB"/>
        </a:p>
      </dgm:t>
    </dgm:pt>
    <dgm:pt modelId="{D974A2C1-43D1-1945-8FDD-DBE8C1CE28B0}" type="pres">
      <dgm:prSet presAssocID="{607D0D32-0ABF-0B4E-A8CD-8FBAC3ABBC04}" presName="linearFlow" presStyleCnt="0">
        <dgm:presLayoutVars>
          <dgm:dir/>
          <dgm:animLvl val="lvl"/>
          <dgm:resizeHandles val="exact"/>
        </dgm:presLayoutVars>
      </dgm:prSet>
      <dgm:spPr/>
      <dgm:t>
        <a:bodyPr/>
        <a:lstStyle/>
        <a:p>
          <a:endParaRPr lang="en-US"/>
        </a:p>
      </dgm:t>
    </dgm:pt>
    <dgm:pt modelId="{37E7E2B9-4417-4C4B-A8D7-17EBEAD1BE01}" type="pres">
      <dgm:prSet presAssocID="{59061BEA-C24B-FA4D-9771-49BF3AE1F732}" presName="composite" presStyleCnt="0"/>
      <dgm:spPr/>
    </dgm:pt>
    <dgm:pt modelId="{9E8105F5-0985-1D46-99C3-590EAE9859BD}" type="pres">
      <dgm:prSet presAssocID="{59061BEA-C24B-FA4D-9771-49BF3AE1F732}" presName="parentText" presStyleLbl="alignNode1" presStyleIdx="0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en-US"/>
        </a:p>
      </dgm:t>
    </dgm:pt>
    <dgm:pt modelId="{E55F145F-1A56-9042-BFF3-CB40236B88D7}" type="pres">
      <dgm:prSet presAssocID="{59061BEA-C24B-FA4D-9771-49BF3AE1F732}" presName="descendantText" presStyleLbl="alignAcc1" presStyleIdx="0" presStyleCnt="4">
        <dgm:presLayoutVars>
          <dgm:bulletEnabled val="1"/>
        </dgm:presLayoutVars>
      </dgm:prSet>
      <dgm:spPr/>
      <dgm:t>
        <a:bodyPr/>
        <a:lstStyle/>
        <a:p>
          <a:endParaRPr lang="en-US"/>
        </a:p>
      </dgm:t>
    </dgm:pt>
    <dgm:pt modelId="{2B20785F-8DCB-7246-972C-8F2294D5220F}" type="pres">
      <dgm:prSet presAssocID="{9B3C5976-AF8B-9C4F-BD0B-37C3394E07A2}" presName="sp" presStyleCnt="0"/>
      <dgm:spPr/>
    </dgm:pt>
    <dgm:pt modelId="{BFFD1CF5-5B78-D140-8994-1C03258D866A}" type="pres">
      <dgm:prSet presAssocID="{32E0D42D-57A5-A141-8E9C-FE824F8FF934}" presName="composite" presStyleCnt="0"/>
      <dgm:spPr/>
    </dgm:pt>
    <dgm:pt modelId="{908A0D3E-50DC-6F4B-A365-5FDF2A4F9073}" type="pres">
      <dgm:prSet presAssocID="{32E0D42D-57A5-A141-8E9C-FE824F8FF934}" presName="parentText" presStyleLbl="alignNode1" presStyleIdx="1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en-US"/>
        </a:p>
      </dgm:t>
    </dgm:pt>
    <dgm:pt modelId="{18A6E7AE-CA0D-F944-BF43-E57EADD976B5}" type="pres">
      <dgm:prSet presAssocID="{32E0D42D-57A5-A141-8E9C-FE824F8FF934}" presName="descendantText" presStyleLbl="alignAcc1" presStyleIdx="1" presStyleCnt="4">
        <dgm:presLayoutVars>
          <dgm:bulletEnabled val="1"/>
        </dgm:presLayoutVars>
      </dgm:prSet>
      <dgm:spPr/>
      <dgm:t>
        <a:bodyPr/>
        <a:lstStyle/>
        <a:p>
          <a:endParaRPr lang="en-US"/>
        </a:p>
      </dgm:t>
    </dgm:pt>
    <dgm:pt modelId="{A6868CBC-4A14-A44B-983C-01C91A3CF9BE}" type="pres">
      <dgm:prSet presAssocID="{EE032D6E-3CF9-9549-90A3-33E277EBF62B}" presName="sp" presStyleCnt="0"/>
      <dgm:spPr/>
    </dgm:pt>
    <dgm:pt modelId="{FF843D23-B767-1A45-8887-DFF97A7B9272}" type="pres">
      <dgm:prSet presAssocID="{8806CE8A-5F98-1F40-8D79-5FA8C7520088}" presName="composite" presStyleCnt="0"/>
      <dgm:spPr/>
    </dgm:pt>
    <dgm:pt modelId="{C57C915C-8D6B-0E45-9B2A-B4D96E70664C}" type="pres">
      <dgm:prSet presAssocID="{8806CE8A-5F98-1F40-8D79-5FA8C7520088}" presName="parentText" presStyleLbl="alignNode1" presStyleIdx="2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en-US"/>
        </a:p>
      </dgm:t>
    </dgm:pt>
    <dgm:pt modelId="{5E689FC3-71E3-D748-811B-C7FEAC168BDB}" type="pres">
      <dgm:prSet presAssocID="{8806CE8A-5F98-1F40-8D79-5FA8C7520088}" presName="descendantText" presStyleLbl="alignAcc1" presStyleIdx="2" presStyleCnt="4">
        <dgm:presLayoutVars>
          <dgm:bulletEnabled val="1"/>
        </dgm:presLayoutVars>
      </dgm:prSet>
      <dgm:spPr/>
      <dgm:t>
        <a:bodyPr/>
        <a:lstStyle/>
        <a:p>
          <a:endParaRPr lang="en-US"/>
        </a:p>
      </dgm:t>
    </dgm:pt>
    <dgm:pt modelId="{B1586F48-228A-D541-BCC4-C4FA640BBE39}" type="pres">
      <dgm:prSet presAssocID="{3376DA90-F44B-9E43-B95C-E1A32E38233D}" presName="sp" presStyleCnt="0"/>
      <dgm:spPr/>
    </dgm:pt>
    <dgm:pt modelId="{452E5313-27B9-FD42-ADB2-687FF1312EBD}" type="pres">
      <dgm:prSet presAssocID="{624FDB7E-53DA-AF41-8E49-136D3C6D1122}" presName="composite" presStyleCnt="0"/>
      <dgm:spPr/>
    </dgm:pt>
    <dgm:pt modelId="{8FAAE2B4-954B-D242-BEE1-DBB844DF3764}" type="pres">
      <dgm:prSet presAssocID="{624FDB7E-53DA-AF41-8E49-136D3C6D1122}" presName="parentText" presStyleLbl="alignNode1" presStyleIdx="3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en-US"/>
        </a:p>
      </dgm:t>
    </dgm:pt>
    <dgm:pt modelId="{E8DF9366-A0C2-524C-962C-B6885D3CAD8B}" type="pres">
      <dgm:prSet presAssocID="{624FDB7E-53DA-AF41-8E49-136D3C6D1122}" presName="descendantText" presStyleLbl="alignAcc1" presStyleIdx="3" presStyleCnt="4">
        <dgm:presLayoutVars>
          <dgm:bulletEnabled val="1"/>
        </dgm:presLayoutVars>
      </dgm:prSet>
      <dgm:spPr/>
      <dgm:t>
        <a:bodyPr/>
        <a:lstStyle/>
        <a:p>
          <a:endParaRPr lang="en-US"/>
        </a:p>
      </dgm:t>
    </dgm:pt>
  </dgm:ptLst>
  <dgm:cxnLst>
    <dgm:cxn modelId="{FD402481-C0B7-4095-A6DF-882ADFE6074B}" type="presOf" srcId="{CDF33F01-6933-7A47-BCA9-90535D04D433}" destId="{5E689FC3-71E3-D748-811B-C7FEAC168BDB}" srcOrd="0" destOrd="1" presId="urn:microsoft.com/office/officeart/2005/8/layout/chevron2"/>
    <dgm:cxn modelId="{CFA50EF6-EDF9-0643-A9C6-B6629421DC1B}" srcId="{607D0D32-0ABF-0B4E-A8CD-8FBAC3ABBC04}" destId="{8806CE8A-5F98-1F40-8D79-5FA8C7520088}" srcOrd="2" destOrd="0" parTransId="{1025EE47-0A67-784D-B0FD-A8A3760A022C}" sibTransId="{3376DA90-F44B-9E43-B95C-E1A32E38233D}"/>
    <dgm:cxn modelId="{B10051A9-6F59-B544-B590-C9EE17110823}" srcId="{8806CE8A-5F98-1F40-8D79-5FA8C7520088}" destId="{CDF33F01-6933-7A47-BCA9-90535D04D433}" srcOrd="1" destOrd="0" parTransId="{B766623A-0638-014D-9A4E-7BFC966C18EC}" sibTransId="{2461BEFC-F321-C94D-ABB5-7D4078118B99}"/>
    <dgm:cxn modelId="{784916B9-C256-9248-A80A-0F8F4EF8C499}" srcId="{607D0D32-0ABF-0B4E-A8CD-8FBAC3ABBC04}" destId="{624FDB7E-53DA-AF41-8E49-136D3C6D1122}" srcOrd="3" destOrd="0" parTransId="{9E2D6D15-D572-CA4A-A3E7-298FE0C0BE73}" sibTransId="{3EB315A3-E198-294F-87EA-98807223B8C1}"/>
    <dgm:cxn modelId="{480442DC-DFFF-0F4C-BDB2-9301B5673C52}" srcId="{624FDB7E-53DA-AF41-8E49-136D3C6D1122}" destId="{2A4507D2-D6AB-5043-A6D5-AC3D58F43CAA}" srcOrd="3" destOrd="0" parTransId="{23E58B9F-5C7D-7143-A441-5F6770D06F1B}" sibTransId="{B7A6A5FD-98D6-FA43-9AC5-7BF48A0FA9B2}"/>
    <dgm:cxn modelId="{451A049B-2C88-D84A-B4AA-37D3573B79C9}" srcId="{8806CE8A-5F98-1F40-8D79-5FA8C7520088}" destId="{DD573A24-5F84-CB4D-8A3C-B1A0DCBF94F2}" srcOrd="0" destOrd="0" parTransId="{13ABC5B4-FBF4-5149-BEBA-AED5C704B6FC}" sibTransId="{DE0B3AB2-DA28-824B-8F10-69EA4CAE0F3D}"/>
    <dgm:cxn modelId="{29948271-300C-4BE5-9CB5-B9C59C9DAB60}" type="presOf" srcId="{F6E3AA74-9020-416C-83DF-FD6886C04880}" destId="{E8DF9366-A0C2-524C-962C-B6885D3CAD8B}" srcOrd="0" destOrd="1" presId="urn:microsoft.com/office/officeart/2005/8/layout/chevron2"/>
    <dgm:cxn modelId="{6FAC1212-F4CB-46C1-A872-CD3557DD5E89}" type="presOf" srcId="{E2C16127-C6D7-D041-B548-7C0F03539FA8}" destId="{E8DF9366-A0C2-524C-962C-B6885D3CAD8B}" srcOrd="0" destOrd="0" presId="urn:microsoft.com/office/officeart/2005/8/layout/chevron2"/>
    <dgm:cxn modelId="{7B8E212E-40A6-244E-A18D-DB336258B513}" srcId="{4A2ABD7A-EB44-464B-B6B2-18B1939D9912}" destId="{17ACCE31-13F4-E04A-9B0B-47E6310FE61E}" srcOrd="3" destOrd="0" parTransId="{03C34BCB-D559-424D-BDED-F07D47FF578A}" sibTransId="{8C50F6F6-F2BB-5D48-B4AE-2FDA80B93ED9}"/>
    <dgm:cxn modelId="{13B6EC46-C62D-4850-AB13-8E17B186E21C}" type="presOf" srcId="{59061BEA-C24B-FA4D-9771-49BF3AE1F732}" destId="{9E8105F5-0985-1D46-99C3-590EAE9859BD}" srcOrd="0" destOrd="0" presId="urn:microsoft.com/office/officeart/2005/8/layout/chevron2"/>
    <dgm:cxn modelId="{9FBB1383-F57E-431C-B175-46FA12F671E5}" type="presOf" srcId="{17ACCE31-13F4-E04A-9B0B-47E6310FE61E}" destId="{18A6E7AE-CA0D-F944-BF43-E57EADD976B5}" srcOrd="0" destOrd="4" presId="urn:microsoft.com/office/officeart/2005/8/layout/chevron2"/>
    <dgm:cxn modelId="{84FB3A2B-18F6-408D-8D64-9EDFA70357BF}" type="presOf" srcId="{8806CE8A-5F98-1F40-8D79-5FA8C7520088}" destId="{C57C915C-8D6B-0E45-9B2A-B4D96E70664C}" srcOrd="0" destOrd="0" presId="urn:microsoft.com/office/officeart/2005/8/layout/chevron2"/>
    <dgm:cxn modelId="{73C7B93A-8091-41A0-98F1-E0E59C8C38D8}" type="presOf" srcId="{4A2ABD7A-EB44-464B-B6B2-18B1939D9912}" destId="{18A6E7AE-CA0D-F944-BF43-E57EADD976B5}" srcOrd="0" destOrd="0" presId="urn:microsoft.com/office/officeart/2005/8/layout/chevron2"/>
    <dgm:cxn modelId="{A20980D9-30A0-4F3A-99DB-25CF82B81B65}" type="presOf" srcId="{FCE35BD6-2C6F-9046-B5A0-60A6D3755904}" destId="{18A6E7AE-CA0D-F944-BF43-E57EADD976B5}" srcOrd="0" destOrd="3" presId="urn:microsoft.com/office/officeart/2005/8/layout/chevron2"/>
    <dgm:cxn modelId="{9DF39642-E212-4AE3-AC4A-B1E9C38224BF}" type="presOf" srcId="{7C166864-3940-C448-91FE-9006FB5BF671}" destId="{E8DF9366-A0C2-524C-962C-B6885D3CAD8B}" srcOrd="0" destOrd="4" presId="urn:microsoft.com/office/officeart/2005/8/layout/chevron2"/>
    <dgm:cxn modelId="{DD742FF2-E935-433C-8D8A-F99907C0FB87}" type="presOf" srcId="{DF0B4608-110E-2B41-A9E7-A7D5AD175200}" destId="{E55F145F-1A56-9042-BFF3-CB40236B88D7}" srcOrd="0" destOrd="4" presId="urn:microsoft.com/office/officeart/2005/8/layout/chevron2"/>
    <dgm:cxn modelId="{B0FC0F39-2134-4792-80DA-7CA79F1CEC5C}" type="presOf" srcId="{3A42FD3B-7524-4F61-AA71-91054D834FFA}" destId="{E55F145F-1A56-9042-BFF3-CB40236B88D7}" srcOrd="0" destOrd="1" presId="urn:microsoft.com/office/officeart/2005/8/layout/chevron2"/>
    <dgm:cxn modelId="{B896EE6F-03D9-C74D-A15A-DF3A6D485034}" srcId="{4A2ABD7A-EB44-464B-B6B2-18B1939D9912}" destId="{30FB0ACA-02D9-4548-9C7A-67F2E916E9F5}" srcOrd="1" destOrd="0" parTransId="{780BC74A-833E-A84F-82FD-94056D677BB4}" sibTransId="{4B37C23E-B591-8B43-B649-636A2BCB5C17}"/>
    <dgm:cxn modelId="{51D30178-EED4-4D77-A52E-D7EC2881C3A0}" srcId="{624FDB7E-53DA-AF41-8E49-136D3C6D1122}" destId="{F6E3AA74-9020-416C-83DF-FD6886C04880}" srcOrd="1" destOrd="0" parTransId="{46C2FEDF-C16E-47C6-A777-88A278F859AA}" sibTransId="{CF4F502F-6528-4090-A7A6-EF9EF096D973}"/>
    <dgm:cxn modelId="{583874CD-4B65-0A41-9D68-B5BCE1EE6920}" srcId="{32E0D42D-57A5-A141-8E9C-FE824F8FF934}" destId="{4A2ABD7A-EB44-464B-B6B2-18B1939D9912}" srcOrd="0" destOrd="0" parTransId="{8E9EBA0E-C557-A04E-BB94-8FF5A3C51DE3}" sibTransId="{88AEC893-BADE-4C49-ACD8-17A65162AB54}"/>
    <dgm:cxn modelId="{188E0347-D110-401E-BA27-B9411B02F499}" type="presOf" srcId="{3A678936-69D5-534A-A573-CFEB1EA6459A}" destId="{E55F145F-1A56-9042-BFF3-CB40236B88D7}" srcOrd="0" destOrd="3" presId="urn:microsoft.com/office/officeart/2005/8/layout/chevron2"/>
    <dgm:cxn modelId="{8672FFC2-E313-410C-B14C-F495ADDA6DD4}" type="presOf" srcId="{F5AE9E00-7BBA-324D-9126-9A4CBBD272AE}" destId="{E8DF9366-A0C2-524C-962C-B6885D3CAD8B}" srcOrd="0" destOrd="2" presId="urn:microsoft.com/office/officeart/2005/8/layout/chevron2"/>
    <dgm:cxn modelId="{B46E7EB1-15F8-4FD8-9AF8-79D8CD11D78A}" srcId="{4A2ABD7A-EB44-464B-B6B2-18B1939D9912}" destId="{44011872-B854-4DA4-8690-78059CAF8103}" srcOrd="0" destOrd="0" parTransId="{C67EE4BB-D3EA-4662-A064-171864C282E6}" sibTransId="{CEEC4780-28B7-4EB2-8FD5-CCEEADAE5ACC}"/>
    <dgm:cxn modelId="{BFA120A2-141A-F548-9723-D8C7FD8152E5}" srcId="{624FDB7E-53DA-AF41-8E49-136D3C6D1122}" destId="{F5AE9E00-7BBA-324D-9126-9A4CBBD272AE}" srcOrd="2" destOrd="0" parTransId="{40B22229-540A-354F-8D57-ABF77301845E}" sibTransId="{184E416C-301B-DE42-BA78-F4BE4904AEDD}"/>
    <dgm:cxn modelId="{E2A794E3-7E00-1743-BC90-D10DDFAE82AE}" srcId="{624FDB7E-53DA-AF41-8E49-136D3C6D1122}" destId="{E2C16127-C6D7-D041-B548-7C0F03539FA8}" srcOrd="0" destOrd="0" parTransId="{34D63CBC-2B52-A646-86FA-DEA89C8D835C}" sibTransId="{95443195-3624-104E-8874-117FABCE96EF}"/>
    <dgm:cxn modelId="{140DC299-7416-8C45-9F60-43DE3A1D85D9}" srcId="{4A2ABD7A-EB44-464B-B6B2-18B1939D9912}" destId="{FCE35BD6-2C6F-9046-B5A0-60A6D3755904}" srcOrd="2" destOrd="0" parTransId="{95AE91FF-C31F-B64B-A37C-5BB87FE01C4A}" sibTransId="{78793C05-39F5-7C4E-A48F-C773560DB715}"/>
    <dgm:cxn modelId="{C6A14A9A-C040-4369-8700-5AEBAB980123}" type="presOf" srcId="{DDD09714-15FE-4B44-822E-B4896BC25B10}" destId="{E55F145F-1A56-9042-BFF3-CB40236B88D7}" srcOrd="0" destOrd="2" presId="urn:microsoft.com/office/officeart/2005/8/layout/chevron2"/>
    <dgm:cxn modelId="{072E95BE-9FEC-45BF-B2F7-E02C922393A1}" type="presOf" srcId="{2A4507D2-D6AB-5043-A6D5-AC3D58F43CAA}" destId="{E8DF9366-A0C2-524C-962C-B6885D3CAD8B}" srcOrd="0" destOrd="3" presId="urn:microsoft.com/office/officeart/2005/8/layout/chevron2"/>
    <dgm:cxn modelId="{4A968DAA-7FDC-C84A-A7A7-EB19707DB381}" srcId="{59061BEA-C24B-FA4D-9771-49BF3AE1F732}" destId="{DDD09714-15FE-4B44-822E-B4896BC25B10}" srcOrd="1" destOrd="0" parTransId="{5D7CD510-A3B5-6E4D-B6F8-9BC06EFDDF1B}" sibTransId="{0B510AE3-07CF-5049-8EE2-5336E15DF5BE}"/>
    <dgm:cxn modelId="{3ED167C2-95AC-AE4A-8F30-3196EEDECB10}" srcId="{59061BEA-C24B-FA4D-9771-49BF3AE1F732}" destId="{DF0B4608-110E-2B41-A9E7-A7D5AD175200}" srcOrd="3" destOrd="0" parTransId="{DA311130-751E-B640-834A-B7BCF6698255}" sibTransId="{CF20A050-3260-9E4E-A50E-84EAD85E9B4B}"/>
    <dgm:cxn modelId="{C94A43BF-B482-4865-BEF9-02F15C71DA96}" type="presOf" srcId="{9F8DEB93-D5D2-473A-B1CE-3AD314BCF470}" destId="{E55F145F-1A56-9042-BFF3-CB40236B88D7}" srcOrd="0" destOrd="0" presId="urn:microsoft.com/office/officeart/2005/8/layout/chevron2"/>
    <dgm:cxn modelId="{9ADF77A4-9536-4718-BE75-BFC5ED1E7CFD}" type="presOf" srcId="{624FDB7E-53DA-AF41-8E49-136D3C6D1122}" destId="{8FAAE2B4-954B-D242-BEE1-DBB844DF3764}" srcOrd="0" destOrd="0" presId="urn:microsoft.com/office/officeart/2005/8/layout/chevron2"/>
    <dgm:cxn modelId="{70ED94F7-249C-47B5-9FE4-500ACCE97485}" type="presOf" srcId="{185277DC-71BE-4C8E-A338-DA2559929887}" destId="{E8DF9366-A0C2-524C-962C-B6885D3CAD8B}" srcOrd="0" destOrd="5" presId="urn:microsoft.com/office/officeart/2005/8/layout/chevron2"/>
    <dgm:cxn modelId="{345C83D2-DDDA-4090-A96D-AB08DDD0712C}" srcId="{624FDB7E-53DA-AF41-8E49-136D3C6D1122}" destId="{185277DC-71BE-4C8E-A338-DA2559929887}" srcOrd="5" destOrd="0" parTransId="{3663A134-F500-400D-868B-9E567755D1B2}" sibTransId="{0FBF347E-65FF-49C2-840E-EDCCD30B7C60}"/>
    <dgm:cxn modelId="{58D79A65-7FD0-2548-A9B7-9EEE19C009EA}" srcId="{607D0D32-0ABF-0B4E-A8CD-8FBAC3ABBC04}" destId="{32E0D42D-57A5-A141-8E9C-FE824F8FF934}" srcOrd="1" destOrd="0" parTransId="{3092A55C-9AA1-8043-BD1B-1813AEBA84E0}" sibTransId="{EE032D6E-3CF9-9549-90A3-33E277EBF62B}"/>
    <dgm:cxn modelId="{AA6FFFBE-0E17-46B8-9DC1-F629BC2A9932}" srcId="{9F8DEB93-D5D2-473A-B1CE-3AD314BCF470}" destId="{3A42FD3B-7524-4F61-AA71-91054D834FFA}" srcOrd="0" destOrd="0" parTransId="{D0DB86CA-83E6-4FEF-BD62-CD0DB791FBB5}" sibTransId="{E5EC737D-EE76-43DB-9923-331936A81B47}"/>
    <dgm:cxn modelId="{01CC2232-E2C0-4124-92D2-2251E9C99579}" type="presOf" srcId="{30FB0ACA-02D9-4548-9C7A-67F2E916E9F5}" destId="{18A6E7AE-CA0D-F944-BF43-E57EADD976B5}" srcOrd="0" destOrd="2" presId="urn:microsoft.com/office/officeart/2005/8/layout/chevron2"/>
    <dgm:cxn modelId="{DA1E3630-572E-BC4F-AD77-EC91165858B6}" srcId="{607D0D32-0ABF-0B4E-A8CD-8FBAC3ABBC04}" destId="{59061BEA-C24B-FA4D-9771-49BF3AE1F732}" srcOrd="0" destOrd="0" parTransId="{7EB97BB8-DA6C-1047-B88B-6C4904618593}" sibTransId="{9B3C5976-AF8B-9C4F-BD0B-37C3394E07A2}"/>
    <dgm:cxn modelId="{59788FEE-545F-A34D-AC11-7AC7F9CCF6A1}" srcId="{59061BEA-C24B-FA4D-9771-49BF3AE1F732}" destId="{3A678936-69D5-534A-A573-CFEB1EA6459A}" srcOrd="2" destOrd="0" parTransId="{FEA532A7-8B15-9248-9621-2CF39261174E}" sibTransId="{92E1554D-B030-BC4C-A190-FF9DE08BCA2D}"/>
    <dgm:cxn modelId="{EA7C93A7-15BD-474C-AB8B-80A52D40BE89}" type="presOf" srcId="{32E0D42D-57A5-A141-8E9C-FE824F8FF934}" destId="{908A0D3E-50DC-6F4B-A365-5FDF2A4F9073}" srcOrd="0" destOrd="0" presId="urn:microsoft.com/office/officeart/2005/8/layout/chevron2"/>
    <dgm:cxn modelId="{A17EA4BA-45B3-4FB9-9085-E68D153195F5}" type="presOf" srcId="{DD573A24-5F84-CB4D-8A3C-B1A0DCBF94F2}" destId="{5E689FC3-71E3-D748-811B-C7FEAC168BDB}" srcOrd="0" destOrd="0" presId="urn:microsoft.com/office/officeart/2005/8/layout/chevron2"/>
    <dgm:cxn modelId="{C578B8F0-5965-4AB5-8F47-7FAD0F470495}" type="presOf" srcId="{44011872-B854-4DA4-8690-78059CAF8103}" destId="{18A6E7AE-CA0D-F944-BF43-E57EADD976B5}" srcOrd="0" destOrd="1" presId="urn:microsoft.com/office/officeart/2005/8/layout/chevron2"/>
    <dgm:cxn modelId="{C05AA296-4BAE-0141-8863-B7B9BCF8807F}" srcId="{624FDB7E-53DA-AF41-8E49-136D3C6D1122}" destId="{7C166864-3940-C448-91FE-9006FB5BF671}" srcOrd="4" destOrd="0" parTransId="{A61B14CA-80CF-714D-BE68-67753F4EACD1}" sibTransId="{2AD71067-E089-1348-9663-42374D236DAE}"/>
    <dgm:cxn modelId="{2288E9E7-0B04-4E72-81CE-A4E7E6372FFD}" type="presOf" srcId="{607D0D32-0ABF-0B4E-A8CD-8FBAC3ABBC04}" destId="{D974A2C1-43D1-1945-8FDD-DBE8C1CE28B0}" srcOrd="0" destOrd="0" presId="urn:microsoft.com/office/officeart/2005/8/layout/chevron2"/>
    <dgm:cxn modelId="{BDD2D2B4-6E0A-40BC-829D-E40D38179912}" srcId="{59061BEA-C24B-FA4D-9771-49BF3AE1F732}" destId="{9F8DEB93-D5D2-473A-B1CE-3AD314BCF470}" srcOrd="0" destOrd="0" parTransId="{ABD23AFB-D755-434D-A50D-BBD78E9C6DB3}" sibTransId="{E44C5A35-BFE0-45BB-B3C4-8F8746A67217}"/>
    <dgm:cxn modelId="{78667C20-6D1F-4841-90FD-3C4487F1F070}" type="presParOf" srcId="{D974A2C1-43D1-1945-8FDD-DBE8C1CE28B0}" destId="{37E7E2B9-4417-4C4B-A8D7-17EBEAD1BE01}" srcOrd="0" destOrd="0" presId="urn:microsoft.com/office/officeart/2005/8/layout/chevron2"/>
    <dgm:cxn modelId="{707C0C96-28D3-4650-888F-E543CBD15635}" type="presParOf" srcId="{37E7E2B9-4417-4C4B-A8D7-17EBEAD1BE01}" destId="{9E8105F5-0985-1D46-99C3-590EAE9859BD}" srcOrd="0" destOrd="0" presId="urn:microsoft.com/office/officeart/2005/8/layout/chevron2"/>
    <dgm:cxn modelId="{F92441CA-8C3E-472F-8AC6-7DAF94F37481}" type="presParOf" srcId="{37E7E2B9-4417-4C4B-A8D7-17EBEAD1BE01}" destId="{E55F145F-1A56-9042-BFF3-CB40236B88D7}" srcOrd="1" destOrd="0" presId="urn:microsoft.com/office/officeart/2005/8/layout/chevron2"/>
    <dgm:cxn modelId="{86F828DA-1ECA-4F3A-B531-20E93175A860}" type="presParOf" srcId="{D974A2C1-43D1-1945-8FDD-DBE8C1CE28B0}" destId="{2B20785F-8DCB-7246-972C-8F2294D5220F}" srcOrd="1" destOrd="0" presId="urn:microsoft.com/office/officeart/2005/8/layout/chevron2"/>
    <dgm:cxn modelId="{789D55C8-EDD4-4149-86B5-45A9F6331168}" type="presParOf" srcId="{D974A2C1-43D1-1945-8FDD-DBE8C1CE28B0}" destId="{BFFD1CF5-5B78-D140-8994-1C03258D866A}" srcOrd="2" destOrd="0" presId="urn:microsoft.com/office/officeart/2005/8/layout/chevron2"/>
    <dgm:cxn modelId="{6061A1EF-0A93-42E0-AD21-0019B6FEA5E7}" type="presParOf" srcId="{BFFD1CF5-5B78-D140-8994-1C03258D866A}" destId="{908A0D3E-50DC-6F4B-A365-5FDF2A4F9073}" srcOrd="0" destOrd="0" presId="urn:microsoft.com/office/officeart/2005/8/layout/chevron2"/>
    <dgm:cxn modelId="{D6F2FE0D-5520-40C7-A60D-96FCD4E223AE}" type="presParOf" srcId="{BFFD1CF5-5B78-D140-8994-1C03258D866A}" destId="{18A6E7AE-CA0D-F944-BF43-E57EADD976B5}" srcOrd="1" destOrd="0" presId="urn:microsoft.com/office/officeart/2005/8/layout/chevron2"/>
    <dgm:cxn modelId="{880030CE-EDAB-4781-8A44-D1098121F655}" type="presParOf" srcId="{D974A2C1-43D1-1945-8FDD-DBE8C1CE28B0}" destId="{A6868CBC-4A14-A44B-983C-01C91A3CF9BE}" srcOrd="3" destOrd="0" presId="urn:microsoft.com/office/officeart/2005/8/layout/chevron2"/>
    <dgm:cxn modelId="{6B958C9F-C2AE-49A8-94C2-ACBE3F798D42}" type="presParOf" srcId="{D974A2C1-43D1-1945-8FDD-DBE8C1CE28B0}" destId="{FF843D23-B767-1A45-8887-DFF97A7B9272}" srcOrd="4" destOrd="0" presId="urn:microsoft.com/office/officeart/2005/8/layout/chevron2"/>
    <dgm:cxn modelId="{BFB35EBE-31DE-404F-93FA-7881F2CFDE01}" type="presParOf" srcId="{FF843D23-B767-1A45-8887-DFF97A7B9272}" destId="{C57C915C-8D6B-0E45-9B2A-B4D96E70664C}" srcOrd="0" destOrd="0" presId="urn:microsoft.com/office/officeart/2005/8/layout/chevron2"/>
    <dgm:cxn modelId="{5F91669A-1B90-4956-9176-BCE3F33C3DCA}" type="presParOf" srcId="{FF843D23-B767-1A45-8887-DFF97A7B9272}" destId="{5E689FC3-71E3-D748-811B-C7FEAC168BDB}" srcOrd="1" destOrd="0" presId="urn:microsoft.com/office/officeart/2005/8/layout/chevron2"/>
    <dgm:cxn modelId="{819560F7-B67C-4FF3-9F94-B29656B18BEA}" type="presParOf" srcId="{D974A2C1-43D1-1945-8FDD-DBE8C1CE28B0}" destId="{B1586F48-228A-D541-BCC4-C4FA640BBE39}" srcOrd="5" destOrd="0" presId="urn:microsoft.com/office/officeart/2005/8/layout/chevron2"/>
    <dgm:cxn modelId="{DDB0DA41-5EA4-4456-85FE-326E7C04502C}" type="presParOf" srcId="{D974A2C1-43D1-1945-8FDD-DBE8C1CE28B0}" destId="{452E5313-27B9-FD42-ADB2-687FF1312EBD}" srcOrd="6" destOrd="0" presId="urn:microsoft.com/office/officeart/2005/8/layout/chevron2"/>
    <dgm:cxn modelId="{B58C1343-FE1A-46E5-8B59-948A3A3FE87C}" type="presParOf" srcId="{452E5313-27B9-FD42-ADB2-687FF1312EBD}" destId="{8FAAE2B4-954B-D242-BEE1-DBB844DF3764}" srcOrd="0" destOrd="0" presId="urn:microsoft.com/office/officeart/2005/8/layout/chevron2"/>
    <dgm:cxn modelId="{F296CB6B-C131-471E-A91F-78A13C422180}" type="presParOf" srcId="{452E5313-27B9-FD42-ADB2-687FF1312EBD}" destId="{E8DF9366-A0C2-524C-962C-B6885D3CAD8B}" srcOrd="1" destOrd="0" presId="urn:microsoft.com/office/officeart/2005/8/layout/chevron2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9E8105F5-0985-1D46-99C3-590EAE9859BD}">
      <dsp:nvSpPr>
        <dsp:cNvPr id="0" name=""/>
        <dsp:cNvSpPr/>
      </dsp:nvSpPr>
      <dsp:spPr>
        <a:xfrm rot="5400000">
          <a:off x="-295393" y="296526"/>
          <a:ext cx="1969287" cy="1378501"/>
        </a:xfrm>
        <a:prstGeom prst="chevron">
          <a:avLst/>
        </a:prstGeom>
        <a:gradFill rotWithShape="0">
          <a:gsLst>
            <a:gs pos="0">
              <a:schemeClr val="accent1"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accent1"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accent1"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 w="9525" cap="flat" cmpd="sng" algn="ctr">
          <a:solidFill>
            <a:schemeClr val="accent1">
              <a:hueOff val="0"/>
              <a:satOff val="0"/>
              <a:lumOff val="0"/>
              <a:alphaOff val="0"/>
            </a:schemeClr>
          </a:solidFill>
          <a:prstDash val="solid"/>
        </a:ln>
        <a:effectLst>
          <a:outerShdw blurRad="40000" dist="23000" dir="5400000" rotWithShape="0">
            <a:srgbClr val="000000">
              <a:alpha val="35000"/>
            </a:srgbClr>
          </a:outerShdw>
        </a:effectLst>
      </dsp:spPr>
      <dsp:style>
        <a:lnRef idx="1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  <dsp:txBody>
        <a:bodyPr spcFirstLastPara="0" vert="horz" wrap="square" lIns="10160" tIns="10160" rIns="10160" bIns="10160" numCol="1" spcCol="1270" anchor="ctr" anchorCtr="0">
          <a:noAutofit/>
        </a:bodyPr>
        <a:lstStyle/>
        <a:p>
          <a:pPr lvl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en-US" sz="1600" kern="1200"/>
            <a:t>Site Preparation &amp; Readiness</a:t>
          </a:r>
        </a:p>
      </dsp:txBody>
      <dsp:txXfrm rot="-5400000">
        <a:off x="1" y="690384"/>
        <a:ext cx="1378501" cy="590786"/>
      </dsp:txXfrm>
    </dsp:sp>
    <dsp:sp modelId="{E55F145F-1A56-9042-BFF3-CB40236B88D7}">
      <dsp:nvSpPr>
        <dsp:cNvPr id="0" name=""/>
        <dsp:cNvSpPr/>
      </dsp:nvSpPr>
      <dsp:spPr>
        <a:xfrm rot="5400000">
          <a:off x="3297257" y="-1917623"/>
          <a:ext cx="1280036" cy="5117548"/>
        </a:xfrm>
        <a:prstGeom prst="round2SameRect">
          <a:avLst/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78232" tIns="6985" rIns="6985" bIns="6985" numCol="1" spcCol="1270" anchor="ctr" anchorCtr="0">
          <a:noAutofit/>
        </a:bodyPr>
        <a:lstStyle/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Share Product Solutions Documentation</a:t>
          </a:r>
        </a:p>
        <a:p>
          <a:pPr marL="114300" lvl="2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TIM, Solutions Guide, Runbook Template and Product Documentation</a:t>
          </a:r>
        </a:p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Conduct technical implementation review with customer and complete Site Survey</a:t>
          </a:r>
        </a:p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Customer completes host and environmental preparation</a:t>
          </a:r>
        </a:p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Customer understands resources required to complete environmental preparation &amp; resource is available</a:t>
          </a:r>
        </a:p>
      </dsp:txBody>
      <dsp:txXfrm rot="-5400000">
        <a:off x="1378501" y="63619"/>
        <a:ext cx="5055062" cy="1155064"/>
      </dsp:txXfrm>
    </dsp:sp>
    <dsp:sp modelId="{908A0D3E-50DC-6F4B-A365-5FDF2A4F9073}">
      <dsp:nvSpPr>
        <dsp:cNvPr id="0" name=""/>
        <dsp:cNvSpPr/>
      </dsp:nvSpPr>
      <dsp:spPr>
        <a:xfrm rot="5400000">
          <a:off x="-295393" y="2124308"/>
          <a:ext cx="1969287" cy="1378501"/>
        </a:xfrm>
        <a:prstGeom prst="chevron">
          <a:avLst/>
        </a:prstGeom>
        <a:gradFill rotWithShape="0">
          <a:gsLst>
            <a:gs pos="0">
              <a:schemeClr val="accent1"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accent1"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accent1"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 w="9525" cap="flat" cmpd="sng" algn="ctr">
          <a:solidFill>
            <a:schemeClr val="accent1">
              <a:hueOff val="0"/>
              <a:satOff val="0"/>
              <a:lumOff val="0"/>
              <a:alphaOff val="0"/>
            </a:schemeClr>
          </a:solidFill>
          <a:prstDash val="solid"/>
        </a:ln>
        <a:effectLst>
          <a:outerShdw blurRad="40000" dist="23000" dir="5400000" rotWithShape="0">
            <a:srgbClr val="000000">
              <a:alpha val="35000"/>
            </a:srgbClr>
          </a:outerShdw>
        </a:effectLst>
      </dsp:spPr>
      <dsp:style>
        <a:lnRef idx="1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  <dsp:txBody>
        <a:bodyPr spcFirstLastPara="0" vert="horz" wrap="square" lIns="10160" tIns="10160" rIns="10160" bIns="10160" numCol="1" spcCol="1270" anchor="ctr" anchorCtr="0">
          <a:noAutofit/>
        </a:bodyPr>
        <a:lstStyle/>
        <a:p>
          <a:pPr lvl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en-US" sz="1600" kern="1200"/>
            <a:t>Software Installation</a:t>
          </a:r>
        </a:p>
      </dsp:txBody>
      <dsp:txXfrm rot="-5400000">
        <a:off x="1" y="2518166"/>
        <a:ext cx="1378501" cy="590786"/>
      </dsp:txXfrm>
    </dsp:sp>
    <dsp:sp modelId="{18A6E7AE-CA0D-F944-BF43-E57EADD976B5}">
      <dsp:nvSpPr>
        <dsp:cNvPr id="0" name=""/>
        <dsp:cNvSpPr/>
      </dsp:nvSpPr>
      <dsp:spPr>
        <a:xfrm rot="5400000">
          <a:off x="3297257" y="-89840"/>
          <a:ext cx="1280036" cy="5117548"/>
        </a:xfrm>
        <a:prstGeom prst="round2SameRect">
          <a:avLst/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78232" tIns="6985" rIns="6985" bIns="6985" numCol="1" spcCol="1270" anchor="ctr" anchorCtr="0">
          <a:noAutofit/>
        </a:bodyPr>
        <a:lstStyle/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Install CafeX software</a:t>
          </a:r>
        </a:p>
        <a:p>
          <a:pPr marL="114300" lvl="2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Follow Runbook to capture installation procedure</a:t>
          </a:r>
        </a:p>
        <a:p>
          <a:pPr marL="114300" lvl="2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Fusion Application Server cluster</a:t>
          </a:r>
        </a:p>
        <a:p>
          <a:pPr marL="114300" lvl="2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Fusion applications - Fusion Web Gateway, Fusion Media Broker, Live Assist, Palettes</a:t>
          </a:r>
        </a:p>
        <a:p>
          <a:pPr marL="114300" lvl="2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Test applications/tools</a:t>
          </a:r>
        </a:p>
      </dsp:txBody>
      <dsp:txXfrm rot="-5400000">
        <a:off x="1378501" y="1891402"/>
        <a:ext cx="5055062" cy="1155064"/>
      </dsp:txXfrm>
    </dsp:sp>
    <dsp:sp modelId="{C57C915C-8D6B-0E45-9B2A-B4D96E70664C}">
      <dsp:nvSpPr>
        <dsp:cNvPr id="0" name=""/>
        <dsp:cNvSpPr/>
      </dsp:nvSpPr>
      <dsp:spPr>
        <a:xfrm rot="5400000">
          <a:off x="-295393" y="3952090"/>
          <a:ext cx="1969287" cy="1378501"/>
        </a:xfrm>
        <a:prstGeom prst="chevron">
          <a:avLst/>
        </a:prstGeom>
        <a:gradFill rotWithShape="0">
          <a:gsLst>
            <a:gs pos="0">
              <a:schemeClr val="accent1"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accent1"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accent1"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 w="9525" cap="flat" cmpd="sng" algn="ctr">
          <a:solidFill>
            <a:schemeClr val="accent1">
              <a:hueOff val="0"/>
              <a:satOff val="0"/>
              <a:lumOff val="0"/>
              <a:alphaOff val="0"/>
            </a:schemeClr>
          </a:solidFill>
          <a:prstDash val="solid"/>
        </a:ln>
        <a:effectLst>
          <a:outerShdw blurRad="40000" dist="23000" dir="5400000" rotWithShape="0">
            <a:srgbClr val="000000">
              <a:alpha val="35000"/>
            </a:srgbClr>
          </a:outerShdw>
        </a:effectLst>
      </dsp:spPr>
      <dsp:style>
        <a:lnRef idx="1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  <dsp:txBody>
        <a:bodyPr spcFirstLastPara="0" vert="horz" wrap="square" lIns="10160" tIns="10160" rIns="10160" bIns="10160" numCol="1" spcCol="1270" anchor="ctr" anchorCtr="0">
          <a:noAutofit/>
        </a:bodyPr>
        <a:lstStyle/>
        <a:p>
          <a:pPr lvl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en-US" sz="1600" kern="1200"/>
            <a:t>Interop &amp; use case verification</a:t>
          </a:r>
        </a:p>
      </dsp:txBody>
      <dsp:txXfrm rot="-5400000">
        <a:off x="1" y="4345948"/>
        <a:ext cx="1378501" cy="590786"/>
      </dsp:txXfrm>
    </dsp:sp>
    <dsp:sp modelId="{5E689FC3-71E3-D748-811B-C7FEAC168BDB}">
      <dsp:nvSpPr>
        <dsp:cNvPr id="0" name=""/>
        <dsp:cNvSpPr/>
      </dsp:nvSpPr>
      <dsp:spPr>
        <a:xfrm rot="5400000">
          <a:off x="3297257" y="1737941"/>
          <a:ext cx="1280036" cy="5117548"/>
        </a:xfrm>
        <a:prstGeom prst="round2SameRect">
          <a:avLst/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78232" tIns="6985" rIns="6985" bIns="6985" numCol="1" spcCol="1270" anchor="ctr" anchorCtr="0">
          <a:noAutofit/>
        </a:bodyPr>
        <a:lstStyle/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Conduct interoperability testing</a:t>
          </a:r>
        </a:p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Execute acceptance test plan</a:t>
          </a:r>
        </a:p>
      </dsp:txBody>
      <dsp:txXfrm rot="-5400000">
        <a:off x="1378501" y="3719183"/>
        <a:ext cx="5055062" cy="1155064"/>
      </dsp:txXfrm>
    </dsp:sp>
    <dsp:sp modelId="{8FAAE2B4-954B-D242-BEE1-DBB844DF3764}">
      <dsp:nvSpPr>
        <dsp:cNvPr id="0" name=""/>
        <dsp:cNvSpPr/>
      </dsp:nvSpPr>
      <dsp:spPr>
        <a:xfrm rot="5400000">
          <a:off x="-295393" y="5779872"/>
          <a:ext cx="1969287" cy="1378501"/>
        </a:xfrm>
        <a:prstGeom prst="chevron">
          <a:avLst/>
        </a:prstGeom>
        <a:gradFill rotWithShape="0">
          <a:gsLst>
            <a:gs pos="0">
              <a:schemeClr val="accent1"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accent1"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accent1"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 w="9525" cap="flat" cmpd="sng" algn="ctr">
          <a:solidFill>
            <a:schemeClr val="accent1">
              <a:hueOff val="0"/>
              <a:satOff val="0"/>
              <a:lumOff val="0"/>
              <a:alphaOff val="0"/>
            </a:schemeClr>
          </a:solidFill>
          <a:prstDash val="solid"/>
        </a:ln>
        <a:effectLst>
          <a:outerShdw blurRad="40000" dist="23000" dir="5400000" rotWithShape="0">
            <a:srgbClr val="000000">
              <a:alpha val="35000"/>
            </a:srgbClr>
          </a:outerShdw>
        </a:effectLst>
      </dsp:spPr>
      <dsp:style>
        <a:lnRef idx="1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  <dsp:txBody>
        <a:bodyPr spcFirstLastPara="0" vert="horz" wrap="square" lIns="10160" tIns="10160" rIns="10160" bIns="10160" numCol="1" spcCol="1270" anchor="ctr" anchorCtr="0">
          <a:noAutofit/>
        </a:bodyPr>
        <a:lstStyle/>
        <a:p>
          <a:pPr lvl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en-US" sz="1600" kern="1200"/>
            <a:t>Handover</a:t>
          </a:r>
        </a:p>
      </dsp:txBody>
      <dsp:txXfrm rot="-5400000">
        <a:off x="1" y="6173730"/>
        <a:ext cx="1378501" cy="590786"/>
      </dsp:txXfrm>
    </dsp:sp>
    <dsp:sp modelId="{E8DF9366-A0C2-524C-962C-B6885D3CAD8B}">
      <dsp:nvSpPr>
        <dsp:cNvPr id="0" name=""/>
        <dsp:cNvSpPr/>
      </dsp:nvSpPr>
      <dsp:spPr>
        <a:xfrm rot="5400000">
          <a:off x="3297257" y="3565723"/>
          <a:ext cx="1280036" cy="5117548"/>
        </a:xfrm>
        <a:prstGeom prst="round2SameRect">
          <a:avLst/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78232" tIns="6985" rIns="6985" bIns="6985" numCol="1" spcCol="1270" anchor="ctr" anchorCtr="0">
          <a:noAutofit/>
        </a:bodyPr>
        <a:lstStyle/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Conduct operational knowledge transfer with customer</a:t>
          </a:r>
        </a:p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Updated &amp; Runbook TIM (As-built document)</a:t>
          </a:r>
        </a:p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Tour of product documentation</a:t>
          </a:r>
        </a:p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Location of admin interfaces</a:t>
          </a:r>
        </a:p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Tour of support portal &amp; how to raise tickets, ask for assistance</a:t>
          </a:r>
        </a:p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•"/>
          </a:pPr>
          <a:r>
            <a:rPr lang="en-US" sz="1100" kern="1200"/>
            <a:t>How to set logging levels &amp; grab logs</a:t>
          </a:r>
        </a:p>
      </dsp:txBody>
      <dsp:txXfrm rot="-5400000">
        <a:off x="1378501" y="5546965"/>
        <a:ext cx="5055062" cy="1155064"/>
      </dsp:txXfrm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chevron2">
  <dgm:title val=""/>
  <dgm:desc val=""/>
  <dgm:catLst>
    <dgm:cat type="process" pri="12000"/>
    <dgm:cat type="list" pri="16000"/>
    <dgm:cat type="convert" pri="11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  <dgm:pt modelId="32">
          <dgm:prSet phldr="1"/>
        </dgm:pt>
      </dgm:ptLst>
      <dgm:cxnLst>
        <dgm:cxn modelId="4" srcId="0" destId="1" srcOrd="0" destOrd="0"/>
        <dgm:cxn modelId="5" srcId="0" destId="2" srcOrd="1" destOrd="0"/>
        <dgm:cxn modelId="6" srcId="0" destId="3" srcOrd="2" destOrd="0"/>
        <dgm:cxn modelId="13" srcId="1" destId="11" srcOrd="0" destOrd="0"/>
        <dgm:cxn modelId="14" srcId="1" destId="12" srcOrd="1" destOrd="0"/>
        <dgm:cxn modelId="23" srcId="2" destId="21" srcOrd="0" destOrd="0"/>
        <dgm:cxn modelId="24" srcId="2" destId="22" srcOrd="1" destOrd="0"/>
        <dgm:cxn modelId="33" srcId="3" destId="31" srcOrd="0" destOrd="0"/>
        <dgm:cxn modelId="34" srcId="3" destId="32" srcOrd="1" destOrd="0"/>
      </dgm:cxnLst>
      <dgm:bg/>
      <dgm:whole/>
    </dgm:dataModel>
  </dgm:sampData>
  <dgm:styleData>
    <dgm:dataModel>
      <dgm:ptLst>
        <dgm:pt modelId="0" type="doc"/>
        <dgm:pt modelId="1"/>
      </dgm:ptLst>
      <dgm:cxnLst>
        <dgm:cxn modelId="4" srcId="0" destId="1" srcOrd="0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2"/>
        <dgm:pt modelId="21"/>
        <dgm:pt modelId="3"/>
        <dgm:pt modelId="31"/>
        <dgm:pt modelId="4"/>
        <dgm:pt modelId="41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  <dgm:cxn modelId="13" srcId="1" destId="11" srcOrd="0" destOrd="0"/>
        <dgm:cxn modelId="23" srcId="2" destId="21" srcOrd="0" destOrd="0"/>
        <dgm:cxn modelId="33" srcId="3" destId="31" srcOrd="0" destOrd="0"/>
        <dgm:cxn modelId="43" srcId="4" destId="41" srcOrd="0" destOrd="0"/>
      </dgm:cxnLst>
      <dgm:bg/>
      <dgm:whole/>
    </dgm:dataModel>
  </dgm:clrData>
  <dgm:layoutNode name="linearFlow">
    <dgm:varLst>
      <dgm:dir/>
      <dgm:animLvl val="lvl"/>
      <dgm:resizeHandles val="exact"/>
    </dgm:varLst>
    <dgm:alg type="lin">
      <dgm:param type="linDir" val="fromT"/>
      <dgm:param type="nodeHorzAlign" val="l"/>
    </dgm:alg>
    <dgm:shape xmlns:r="http://schemas.openxmlformats.org/officeDocument/2006/relationships" r:blip="">
      <dgm:adjLst/>
    </dgm:shape>
    <dgm:presOf/>
    <dgm:constrLst>
      <dgm:constr type="h" for="ch" forName="composite" refType="h"/>
      <dgm:constr type="w" for="ch" forName="composite" refType="w"/>
      <dgm:constr type="h" for="des" forName="parentText" op="equ"/>
      <dgm:constr type="h" for="ch" forName="sp" val="-14.88"/>
      <dgm:constr type="h" for="ch" forName="sp" refType="w" refFor="des" refForName="parentText" op="gte" fact="-0.3"/>
      <dgm:constr type="primFontSz" for="des" forName="parentText" op="equ" val="65"/>
      <dgm:constr type="primFontSz" for="des" forName="descendantText" op="equ" val="65"/>
    </dgm:constrLst>
    <dgm:ruleLst/>
    <dgm:forEach name="Name0" axis="ch" ptType="node">
      <dgm:layoutNode name="composite">
        <dgm:alg type="composite"/>
        <dgm:shape xmlns:r="http://schemas.openxmlformats.org/officeDocument/2006/relationships" r:blip="">
          <dgm:adjLst/>
        </dgm:shape>
        <dgm:presOf/>
        <dgm:choose name="Name1">
          <dgm:if name="Name2" func="var" arg="dir" op="equ" val="norm">
            <dgm:constrLst>
              <dgm:constr type="t" for="ch" forName="parentText"/>
              <dgm:constr type="l" for="ch" forName="parentText"/>
              <dgm:constr type="w" for="ch" forName="parentText" refType="w" fact="0.4"/>
              <dgm:constr type="h" for="ch" forName="parentText" refType="h"/>
              <dgm:constr type="w" for="ch" forName="parentText" refType="w" op="lte" fact="0.5"/>
              <dgm:constr type="w" for="ch" forName="parentText" refType="h" refFor="ch" refForName="parentText" op="lte" fact="0.7"/>
              <dgm:constr type="h" for="ch" forName="parentText" refType="w" refFor="ch" refForName="parentText" op="lte" fact="3"/>
              <dgm:constr type="l" for="ch" forName="descendantText" refType="w" refFor="ch" refForName="parentText"/>
              <dgm:constr type="w" for="ch" forName="descendantText" refType="w"/>
              <dgm:constr type="wOff" for="ch" forName="descendantText" refType="w" refFor="ch" refForName="parentText" fact="-1"/>
              <dgm:constr type="t" for="ch" forName="descendantText"/>
              <dgm:constr type="b" for="ch" forName="descendantText" refType="h" refFor="ch" refForName="parentText"/>
              <dgm:constr type="bOff" for="ch" forName="descendantText" refType="w" refFor="ch" refForName="parentText" fact="-0.5"/>
            </dgm:constrLst>
          </dgm:if>
          <dgm:else name="Name3">
            <dgm:constrLst>
              <dgm:constr type="t" for="ch" forName="parentText"/>
              <dgm:constr type="r" for="ch" forName="parentText" refType="w"/>
              <dgm:constr type="w" for="ch" forName="parentText" refType="w" fact="0.4"/>
              <dgm:constr type="h" for="ch" forName="parentText" refType="h"/>
              <dgm:constr type="w" for="ch" forName="parentText" refType="w" op="lte" fact="0.5"/>
              <dgm:constr type="w" for="ch" forName="parentText" refType="h" refFor="ch" refForName="parentText" op="lte" fact="0.7"/>
              <dgm:constr type="h" for="ch" forName="parentText" refType="w" refFor="ch" refForName="parentText" op="lte" fact="3"/>
              <dgm:constr type="l" for="ch" forName="descendantText"/>
              <dgm:constr type="w" for="ch" forName="descendantText" refType="w"/>
              <dgm:constr type="wOff" for="ch" forName="descendantText" refType="w" refFor="ch" refForName="parentText" fact="-1"/>
              <dgm:constr type="t" for="ch" forName="descendantText"/>
              <dgm:constr type="b" for="ch" forName="descendantText" refType="h" refFor="ch" refForName="parentText"/>
              <dgm:constr type="bOff" for="ch" forName="descendantText" refType="w" refFor="ch" refForName="parentText" fact="-0.5"/>
            </dgm:constrLst>
          </dgm:else>
        </dgm:choose>
        <dgm:ruleLst/>
        <dgm:layoutNode name="parentText" styleLbl="alignNode1">
          <dgm:varLst>
            <dgm:chMax val="1"/>
            <dgm:bulletEnabled val="1"/>
          </dgm:varLst>
          <dgm:alg type="tx"/>
          <dgm:shape xmlns:r="http://schemas.openxmlformats.org/officeDocument/2006/relationships" rot="90" type="chevron" r:blip="">
            <dgm:adjLst/>
          </dgm:shape>
          <dgm:presOf axis="self" ptType="node"/>
          <dgm:constrLst>
            <dgm:constr type="lMarg" refType="primFontSz" fact="0.05"/>
            <dgm:constr type="rMarg" refType="primFontSz" fact="0.05"/>
            <dgm:constr type="tMarg" refType="primFontSz" fact="0.05"/>
            <dgm:constr type="bMarg" refType="primFontSz" fact="0.05"/>
          </dgm:constrLst>
          <dgm:ruleLst>
            <dgm:rule type="h" val="100" fact="NaN" max="NaN"/>
            <dgm:rule type="primFontSz" val="24" fact="NaN" max="NaN"/>
            <dgm:rule type="h" val="110" fact="NaN" max="NaN"/>
            <dgm:rule type="primFontSz" val="18" fact="NaN" max="NaN"/>
            <dgm:rule type="h" val="INF" fact="NaN" max="NaN"/>
            <dgm:rule type="primFontSz" val="5" fact="NaN" max="NaN"/>
          </dgm:ruleLst>
        </dgm:layoutNode>
        <dgm:layoutNode name="descendantText" styleLbl="alignAcc1">
          <dgm:varLst>
            <dgm:bulletEnabled val="1"/>
          </dgm:varLst>
          <dgm:choose name="Name4">
            <dgm:if name="Name5" func="var" arg="dir" op="equ" val="norm"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rot="90" type="round2SameRect" r:blip="">
                <dgm:adjLst/>
              </dgm:shape>
            </dgm:if>
            <dgm:else name="Name6"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rot="-90" type="round2SameRect" r:blip="">
                <dgm:adjLst/>
              </dgm:shape>
            </dgm:else>
          </dgm:choose>
          <dgm:presOf axis="des" ptType="node"/>
          <dgm:choose name="Name7">
            <dgm:if name="Name8" func="var" arg="dir" op="equ" val="norm">
              <dgm:constrLst>
                <dgm:constr type="secFontSz" refType="primFontSz"/>
                <dgm:constr type="tMarg" refType="primFontSz" fact="0.05"/>
                <dgm:constr type="bMarg" refType="primFontSz" fact="0.05"/>
                <dgm:constr type="rMarg" refType="primFontSz" fact="0.05"/>
              </dgm:constrLst>
            </dgm:if>
            <dgm:else name="Name9">
              <dgm:constrLst>
                <dgm:constr type="secFontSz" refType="primFontSz"/>
                <dgm:constr type="tMarg" refType="primFontSz" fact="0.05"/>
                <dgm:constr type="bMarg" refType="primFontSz" fact="0.05"/>
                <dgm:constr type="lMarg" refType="primFontSz" fact="0.05"/>
              </dgm:constrLst>
            </dgm:else>
          </dgm:choose>
          <dgm:ruleLst>
            <dgm:rule type="primFontSz" val="5" fact="NaN" max="NaN"/>
          </dgm:ruleLst>
        </dgm:layoutNode>
      </dgm:layoutNode>
      <dgm:forEach name="Name10" axis="followSib" ptType="sibTrans" cnt="1">
        <dgm:layoutNode name="sp">
          <dgm:alg type="sp"/>
          <dgm:shape xmlns:r="http://schemas.openxmlformats.org/officeDocument/2006/relationships" r:blip="">
            <dgm:adjLst/>
          </dgm:shape>
          <dgm:presOf axis="self"/>
          <dgm:constrLst>
            <dgm:constr type="w" val="1"/>
            <dgm:constr type="h" val="37.5"/>
          </dgm:constrLst>
          <dgm:ruleLst/>
        </dgm:layoutNode>
      </dgm:forEach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4">
  <dgm:title val=""/>
  <dgm:desc val=""/>
  <dgm:catLst>
    <dgm:cat type="simple" pri="104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1.xml"/><Relationship Id="rId2" Type="http://schemas.openxmlformats.org/officeDocument/2006/relationships/diagramLayout" Target="../diagrams/layout1.xml"/><Relationship Id="rId1" Type="http://schemas.openxmlformats.org/officeDocument/2006/relationships/diagramData" Target="../diagrams/data1.xml"/><Relationship Id="rId5" Type="http://schemas.microsoft.com/office/2007/relationships/diagramDrawing" Target="../diagrams/drawing1.xml"/><Relationship Id="rId4" Type="http://schemas.openxmlformats.org/officeDocument/2006/relationships/diagramColors" Target="../diagrams/colors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374030</xdr:colOff>
      <xdr:row>3</xdr:row>
      <xdr:rowOff>42616</xdr:rowOff>
    </xdr:from>
    <xdr:to>
      <xdr:col>16</xdr:col>
      <xdr:colOff>105387</xdr:colOff>
      <xdr:row>8</xdr:row>
      <xdr:rowOff>43131</xdr:rowOff>
    </xdr:to>
    <xdr:sp macro="" textlink="">
      <xdr:nvSpPr>
        <xdr:cNvPr id="2" name="Rounded Rectangle 1"/>
        <xdr:cNvSpPr/>
      </xdr:nvSpPr>
      <xdr:spPr>
        <a:xfrm>
          <a:off x="8908430" y="614116"/>
          <a:ext cx="950557" cy="953015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rgbClr val="629DD1">
                <a:shade val="30000"/>
                <a:satMod val="115000"/>
                <a:alpha val="18000"/>
              </a:srgbClr>
            </a:gs>
            <a:gs pos="100000">
              <a:srgbClr val="629DD1">
                <a:shade val="100000"/>
                <a:satMod val="115000"/>
                <a:alpha val="25000"/>
              </a:srgbClr>
            </a:gs>
          </a:gsLst>
          <a:lin ang="5400000" scaled="1"/>
          <a:tileRect/>
        </a:gradFill>
        <a:ln w="25400" cap="flat" cmpd="sng" algn="ctr">
          <a:noFill/>
          <a:prstDash val="solid"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9pPr>
        </a:lstStyle>
        <a:p>
          <a:pPr algn="ctr"/>
          <a:endParaRPr lang="en-US">
            <a:latin typeface="Calibri"/>
          </a:endParaRPr>
        </a:p>
      </xdr:txBody>
    </xdr:sp>
    <xdr:clientData/>
  </xdr:twoCellAnchor>
  <xdr:twoCellAnchor>
    <xdr:from>
      <xdr:col>16</xdr:col>
      <xdr:colOff>126113</xdr:colOff>
      <xdr:row>4</xdr:row>
      <xdr:rowOff>185238</xdr:rowOff>
    </xdr:from>
    <xdr:to>
      <xdr:col>19</xdr:col>
      <xdr:colOff>14837</xdr:colOff>
      <xdr:row>14</xdr:row>
      <xdr:rowOff>8100</xdr:rowOff>
    </xdr:to>
    <xdr:sp macro="" textlink="">
      <xdr:nvSpPr>
        <xdr:cNvPr id="3" name="Rounded Rectangle 2"/>
        <xdr:cNvSpPr/>
      </xdr:nvSpPr>
      <xdr:spPr>
        <a:xfrm>
          <a:off x="9879713" y="947238"/>
          <a:ext cx="1717524" cy="1727862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rgbClr val="4A66AC">
                <a:lumMod val="75000"/>
                <a:alpha val="28000"/>
              </a:srgbClr>
            </a:gs>
            <a:gs pos="100000">
              <a:srgbClr val="4A66AC">
                <a:lumMod val="75000"/>
                <a:alpha val="29000"/>
              </a:srgbClr>
            </a:gs>
          </a:gsLst>
          <a:lin ang="5400000" scaled="1"/>
          <a:tileRect/>
        </a:gradFill>
        <a:ln w="25400" cap="flat" cmpd="sng" algn="ctr">
          <a:noFill/>
          <a:prstDash val="solid"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9pPr>
        </a:lstStyle>
        <a:p>
          <a:pPr algn="ctr"/>
          <a:endParaRPr lang="en-US">
            <a:latin typeface="Calibri"/>
          </a:endParaRPr>
        </a:p>
      </xdr:txBody>
    </xdr:sp>
    <xdr:clientData/>
  </xdr:twoCellAnchor>
  <xdr:twoCellAnchor>
    <xdr:from>
      <xdr:col>15</xdr:col>
      <xdr:colOff>128198</xdr:colOff>
      <xdr:row>5</xdr:row>
      <xdr:rowOff>18893</xdr:rowOff>
    </xdr:from>
    <xdr:to>
      <xdr:col>17</xdr:col>
      <xdr:colOff>104277</xdr:colOff>
      <xdr:row>11</xdr:row>
      <xdr:rowOff>46978</xdr:rowOff>
    </xdr:to>
    <xdr:sp macro="" textlink="">
      <xdr:nvSpPr>
        <xdr:cNvPr id="4" name="Rounded Rectangle 3"/>
        <xdr:cNvSpPr/>
      </xdr:nvSpPr>
      <xdr:spPr>
        <a:xfrm rot="10800000">
          <a:off x="9272198" y="971393"/>
          <a:ext cx="1195279" cy="1171085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rgbClr val="057550">
                <a:alpha val="40000"/>
              </a:srgbClr>
            </a:gs>
            <a:gs pos="100000">
              <a:srgbClr val="629DD1">
                <a:shade val="100000"/>
                <a:satMod val="115000"/>
                <a:alpha val="25000"/>
              </a:srgbClr>
            </a:gs>
          </a:gsLst>
          <a:lin ang="5400000" scaled="1"/>
          <a:tileRect/>
        </a:gradFill>
        <a:ln w="25400" cap="flat" cmpd="sng" algn="ctr">
          <a:noFill/>
          <a:prstDash val="solid"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9pPr>
        </a:lstStyle>
        <a:p>
          <a:pPr marL="0" algn="ctr" defTabSz="914400" rtl="0" eaLnBrk="1" latinLnBrk="0" hangingPunct="1"/>
          <a:endParaRPr lang="en-US" sz="1800" kern="1200">
            <a:solidFill>
              <a:sysClr val="window" lastClr="FFFFFF"/>
            </a:solidFill>
            <a:latin typeface="Calibri"/>
            <a:ea typeface=""/>
            <a:cs typeface=""/>
          </a:endParaRPr>
        </a:p>
      </xdr:txBody>
    </xdr:sp>
    <xdr:clientData/>
  </xdr:twoCellAnchor>
  <xdr:twoCellAnchor>
    <xdr:from>
      <xdr:col>0</xdr:col>
      <xdr:colOff>188744</xdr:colOff>
      <xdr:row>1</xdr:row>
      <xdr:rowOff>169184</xdr:rowOff>
    </xdr:from>
    <xdr:to>
      <xdr:col>15</xdr:col>
      <xdr:colOff>188747</xdr:colOff>
      <xdr:row>28</xdr:row>
      <xdr:rowOff>169184</xdr:rowOff>
    </xdr:to>
    <xdr:sp macro="" textlink="">
      <xdr:nvSpPr>
        <xdr:cNvPr id="5" name="Rectangle 4"/>
        <xdr:cNvSpPr/>
      </xdr:nvSpPr>
      <xdr:spPr>
        <a:xfrm>
          <a:off x="188744" y="359684"/>
          <a:ext cx="9144003" cy="5143500"/>
        </a:xfrm>
        <a:prstGeom prst="rect">
          <a:avLst/>
        </a:prstGeom>
        <a:gradFill flip="none" rotWithShape="1">
          <a:gsLst>
            <a:gs pos="20000">
              <a:srgbClr val="5C94C3">
                <a:alpha val="72000"/>
              </a:srgbClr>
            </a:gs>
            <a:gs pos="55000">
              <a:srgbClr val="5C94C3">
                <a:alpha val="50000"/>
              </a:srgbClr>
            </a:gs>
            <a:gs pos="100000">
              <a:srgbClr val="5C94C3"/>
            </a:gs>
          </a:gsLst>
          <a:lin ang="2640000" scaled="0"/>
          <a:tileRect/>
        </a:gradFill>
        <a:ln w="9525" cap="flat" cmpd="sng" algn="ctr">
          <a:solidFill>
            <a:srgbClr val="629DD1">
              <a:shade val="95000"/>
              <a:satMod val="105000"/>
            </a:srgbClr>
          </a:solidFill>
          <a:prstDash val="solid"/>
        </a:ln>
        <a:effectLst>
          <a:outerShdw blurRad="40000" dist="23000" dir="5400000" rotWithShape="0">
            <a:srgbClr val="000000">
              <a:alpha val="35000"/>
            </a:srgbClr>
          </a:outerShdw>
        </a:effectLst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9pPr>
        </a:lstStyle>
        <a:p>
          <a:pPr algn="ctr"/>
          <a:endParaRPr lang="en-US"/>
        </a:p>
      </xdr:txBody>
    </xdr:sp>
    <xdr:clientData/>
  </xdr:twoCellAnchor>
  <xdr:twoCellAnchor>
    <xdr:from>
      <xdr:col>16</xdr:col>
      <xdr:colOff>148383</xdr:colOff>
      <xdr:row>23</xdr:row>
      <xdr:rowOff>72084</xdr:rowOff>
    </xdr:from>
    <xdr:to>
      <xdr:col>18</xdr:col>
      <xdr:colOff>268797</xdr:colOff>
      <xdr:row>30</xdr:row>
      <xdr:rowOff>81662</xdr:rowOff>
    </xdr:to>
    <xdr:sp macro="" textlink="">
      <xdr:nvSpPr>
        <xdr:cNvPr id="6" name="Rounded Rectangle 5"/>
        <xdr:cNvSpPr/>
      </xdr:nvSpPr>
      <xdr:spPr>
        <a:xfrm>
          <a:off x="9901983" y="4453584"/>
          <a:ext cx="1339614" cy="1343078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rgbClr val="629DD1">
                <a:shade val="30000"/>
                <a:satMod val="115000"/>
                <a:alpha val="18000"/>
              </a:srgbClr>
            </a:gs>
            <a:gs pos="100000">
              <a:srgbClr val="629DD1">
                <a:shade val="100000"/>
                <a:satMod val="115000"/>
                <a:alpha val="25000"/>
              </a:srgbClr>
            </a:gs>
          </a:gsLst>
          <a:lin ang="5400000" scaled="1"/>
          <a:tileRect/>
        </a:gradFill>
        <a:ln w="25400" cap="flat" cmpd="sng" algn="ctr">
          <a:noFill/>
          <a:prstDash val="solid"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9pPr>
        </a:lstStyle>
        <a:p>
          <a:pPr algn="ctr"/>
          <a:endParaRPr lang="en-US">
            <a:latin typeface="Calibri"/>
          </a:endParaRPr>
        </a:p>
      </xdr:txBody>
    </xdr:sp>
    <xdr:clientData/>
  </xdr:twoCellAnchor>
  <xdr:twoCellAnchor>
    <xdr:from>
      <xdr:col>4</xdr:col>
      <xdr:colOff>521407</xdr:colOff>
      <xdr:row>31</xdr:row>
      <xdr:rowOff>128852</xdr:rowOff>
    </xdr:from>
    <xdr:to>
      <xdr:col>9</xdr:col>
      <xdr:colOff>87468</xdr:colOff>
      <xdr:row>32</xdr:row>
      <xdr:rowOff>121952</xdr:rowOff>
    </xdr:to>
    <xdr:sp macro="" textlink="">
      <xdr:nvSpPr>
        <xdr:cNvPr id="7" name="Footer Placeholder 3"/>
        <xdr:cNvSpPr txBox="1">
          <a:spLocks/>
        </xdr:cNvSpPr>
      </xdr:nvSpPr>
      <xdr:spPr>
        <a:xfrm>
          <a:off x="2959807" y="6034352"/>
          <a:ext cx="2614061" cy="183600"/>
        </a:xfrm>
        <a:prstGeom prst="rect">
          <a:avLst/>
        </a:prstGeom>
      </xdr:spPr>
      <xdr:txBody>
        <a:bodyPr vert="horz" wrap="square" lIns="91440" tIns="45720" rIns="91440" bIns="45720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9pPr>
        </a:lstStyle>
        <a:p>
          <a:r>
            <a:rPr lang="en-US">
              <a:solidFill>
                <a:sysClr val="window" lastClr="FFFFFF"/>
              </a:solidFill>
            </a:rPr>
            <a:t>CaféX Communications  © 2014 – All Rights Reserved. </a:t>
          </a:r>
        </a:p>
      </xdr:txBody>
    </xdr:sp>
    <xdr:clientData/>
  </xdr:twoCellAnchor>
  <xdr:twoCellAnchor>
    <xdr:from>
      <xdr:col>10</xdr:col>
      <xdr:colOff>202263</xdr:colOff>
      <xdr:row>4</xdr:row>
      <xdr:rowOff>157075</xdr:rowOff>
    </xdr:from>
    <xdr:to>
      <xdr:col>13</xdr:col>
      <xdr:colOff>77170</xdr:colOff>
      <xdr:row>13</xdr:row>
      <xdr:rowOff>146282</xdr:rowOff>
    </xdr:to>
    <xdr:sp macro="" textlink="">
      <xdr:nvSpPr>
        <xdr:cNvPr id="8" name="Chord 7"/>
        <xdr:cNvSpPr/>
      </xdr:nvSpPr>
      <xdr:spPr>
        <a:xfrm rot="17538541">
          <a:off x="6298263" y="919075"/>
          <a:ext cx="1703707" cy="1703707"/>
        </a:xfrm>
        <a:prstGeom prst="chord">
          <a:avLst>
            <a:gd name="adj1" fmla="val 895547"/>
            <a:gd name="adj2" fmla="val 18045730"/>
          </a:avLst>
        </a:prstGeom>
        <a:solidFill>
          <a:sysClr val="window" lastClr="FFFFFF"/>
        </a:solidFill>
        <a:ln w="9525" cap="flat" cmpd="sng" algn="ctr">
          <a:noFill/>
          <a:prstDash val="solid"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9pPr>
        </a:lstStyle>
        <a:p>
          <a:pPr algn="ctr"/>
          <a:endParaRPr lang="en-US"/>
        </a:p>
      </xdr:txBody>
    </xdr:sp>
    <xdr:clientData/>
  </xdr:twoCellAnchor>
  <xdr:twoCellAnchor>
    <xdr:from>
      <xdr:col>10</xdr:col>
      <xdr:colOff>256751</xdr:colOff>
      <xdr:row>6</xdr:row>
      <xdr:rowOff>128732</xdr:rowOff>
    </xdr:from>
    <xdr:to>
      <xdr:col>13</xdr:col>
      <xdr:colOff>4600</xdr:colOff>
      <xdr:row>11</xdr:row>
      <xdr:rowOff>19925</xdr:rowOff>
    </xdr:to>
    <xdr:sp macro="" textlink="">
      <xdr:nvSpPr>
        <xdr:cNvPr id="9" name="Rectangle 8"/>
        <xdr:cNvSpPr/>
      </xdr:nvSpPr>
      <xdr:spPr>
        <a:xfrm>
          <a:off x="6162251" y="1271732"/>
          <a:ext cx="1519499" cy="843693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9pPr>
        </a:lstStyle>
        <a:p>
          <a:pPr algn="ctr"/>
          <a:r>
            <a:rPr lang="en-US" sz="1600" b="1">
              <a:solidFill>
                <a:srgbClr val="5C94C3"/>
              </a:solidFill>
            </a:rPr>
            <a:t>REAL-TIME </a:t>
          </a:r>
        </a:p>
        <a:p>
          <a:pPr algn="ctr"/>
          <a:r>
            <a:rPr lang="en-US" sz="1600" b="1">
              <a:solidFill>
                <a:srgbClr val="5C94C3"/>
              </a:solidFill>
            </a:rPr>
            <a:t>CUSTOMER </a:t>
          </a:r>
        </a:p>
        <a:p>
          <a:pPr algn="ctr"/>
          <a:r>
            <a:rPr lang="en-US" sz="1600" b="1">
              <a:solidFill>
                <a:srgbClr val="5C94C3"/>
              </a:solidFill>
            </a:rPr>
            <a:t>ENGAGEMENT</a:t>
          </a:r>
        </a:p>
      </xdr:txBody>
    </xdr:sp>
    <xdr:clientData/>
  </xdr:twoCellAnchor>
  <xdr:twoCellAnchor>
    <xdr:from>
      <xdr:col>12</xdr:col>
      <xdr:colOff>516388</xdr:colOff>
      <xdr:row>2</xdr:row>
      <xdr:rowOff>22346</xdr:rowOff>
    </xdr:from>
    <xdr:to>
      <xdr:col>17</xdr:col>
      <xdr:colOff>115435</xdr:colOff>
      <xdr:row>16</xdr:row>
      <xdr:rowOff>2393</xdr:rowOff>
    </xdr:to>
    <xdr:sp macro="" textlink="">
      <xdr:nvSpPr>
        <xdr:cNvPr id="10" name="Chord 9"/>
        <xdr:cNvSpPr/>
      </xdr:nvSpPr>
      <xdr:spPr>
        <a:xfrm rot="17538541">
          <a:off x="7831588" y="403346"/>
          <a:ext cx="2647047" cy="2647047"/>
        </a:xfrm>
        <a:prstGeom prst="chord">
          <a:avLst>
            <a:gd name="adj1" fmla="val 2301498"/>
            <a:gd name="adj2" fmla="val 16583217"/>
          </a:avLst>
        </a:prstGeom>
        <a:solidFill>
          <a:sysClr val="window" lastClr="FFFFFF">
            <a:alpha val="55000"/>
          </a:sysClr>
        </a:solidFill>
        <a:ln w="9525" cap="flat" cmpd="sng" algn="ctr">
          <a:noFill/>
          <a:prstDash val="solid"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9pPr>
        </a:lstStyle>
        <a:p>
          <a:pPr algn="ctr"/>
          <a:endParaRPr lang="en-US"/>
        </a:p>
      </xdr:txBody>
    </xdr:sp>
    <xdr:clientData/>
  </xdr:twoCellAnchor>
  <xdr:twoCellAnchor editAs="oneCell">
    <xdr:from>
      <xdr:col>13</xdr:col>
      <xdr:colOff>415873</xdr:colOff>
      <xdr:row>6</xdr:row>
      <xdr:rowOff>101306</xdr:rowOff>
    </xdr:from>
    <xdr:to>
      <xdr:col>16</xdr:col>
      <xdr:colOff>265076</xdr:colOff>
      <xdr:row>13</xdr:row>
      <xdr:rowOff>79901</xdr:rowOff>
    </xdr:to>
    <xdr:pic>
      <xdr:nvPicPr>
        <xdr:cNvPr id="11" name="Picture 10"/>
        <xdr:cNvPicPr/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 bwMode="auto">
        <a:xfrm>
          <a:off x="8340673" y="1244306"/>
          <a:ext cx="1678003" cy="1312095"/>
        </a:xfrm>
        <a:prstGeom prst="roundRect">
          <a:avLst>
            <a:gd name="adj" fmla="val 10383"/>
          </a:avLst>
        </a:prstGeom>
        <a:noFill/>
        <a:extLst/>
      </xdr:spPr>
    </xdr:pic>
    <xdr:clientData/>
  </xdr:twoCellAnchor>
  <xdr:twoCellAnchor>
    <xdr:from>
      <xdr:col>8</xdr:col>
      <xdr:colOff>74663</xdr:colOff>
      <xdr:row>21</xdr:row>
      <xdr:rowOff>105652</xdr:rowOff>
    </xdr:from>
    <xdr:to>
      <xdr:col>12</xdr:col>
      <xdr:colOff>419095</xdr:colOff>
      <xdr:row>36</xdr:row>
      <xdr:rowOff>30984</xdr:rowOff>
    </xdr:to>
    <xdr:sp macro="" textlink="">
      <xdr:nvSpPr>
        <xdr:cNvPr id="12" name="Chord 11"/>
        <xdr:cNvSpPr/>
      </xdr:nvSpPr>
      <xdr:spPr>
        <a:xfrm rot="5400000">
          <a:off x="4951463" y="4106152"/>
          <a:ext cx="2782832" cy="2782832"/>
        </a:xfrm>
        <a:prstGeom prst="chord">
          <a:avLst>
            <a:gd name="adj1" fmla="val 3489089"/>
            <a:gd name="adj2" fmla="val 18134747"/>
          </a:avLst>
        </a:prstGeom>
        <a:solidFill>
          <a:sysClr val="window" lastClr="FFFFFF"/>
        </a:solidFill>
        <a:ln w="9525" cap="flat" cmpd="sng" algn="ctr">
          <a:noFill/>
          <a:prstDash val="solid"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9pPr>
        </a:lstStyle>
        <a:p>
          <a:pPr algn="ctr"/>
          <a:endParaRPr lang="en-US"/>
        </a:p>
      </xdr:txBody>
    </xdr:sp>
    <xdr:clientData/>
  </xdr:twoCellAnchor>
  <xdr:twoCellAnchor editAs="oneCell">
    <xdr:from>
      <xdr:col>8</xdr:col>
      <xdr:colOff>250384</xdr:colOff>
      <xdr:row>25</xdr:row>
      <xdr:rowOff>129255</xdr:rowOff>
    </xdr:from>
    <xdr:to>
      <xdr:col>12</xdr:col>
      <xdr:colOff>212284</xdr:colOff>
      <xdr:row>32</xdr:row>
      <xdr:rowOff>42247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27184" y="4891755"/>
          <a:ext cx="2400300" cy="1246492"/>
        </a:xfrm>
        <a:prstGeom prst="rect">
          <a:avLst/>
        </a:prstGeom>
      </xdr:spPr>
    </xdr:pic>
    <xdr:clientData/>
  </xdr:twoCellAnchor>
  <xdr:twoCellAnchor>
    <xdr:from>
      <xdr:col>14</xdr:col>
      <xdr:colOff>201088</xdr:colOff>
      <xdr:row>26</xdr:row>
      <xdr:rowOff>34474</xdr:rowOff>
    </xdr:from>
    <xdr:to>
      <xdr:col>17</xdr:col>
      <xdr:colOff>264727</xdr:colOff>
      <xdr:row>36</xdr:row>
      <xdr:rowOff>21913</xdr:rowOff>
    </xdr:to>
    <xdr:sp macro="" textlink="">
      <xdr:nvSpPr>
        <xdr:cNvPr id="14" name="Chord 13"/>
        <xdr:cNvSpPr/>
      </xdr:nvSpPr>
      <xdr:spPr>
        <a:xfrm rot="5400000">
          <a:off x="8735488" y="4987474"/>
          <a:ext cx="1892439" cy="1892439"/>
        </a:xfrm>
        <a:prstGeom prst="chord">
          <a:avLst>
            <a:gd name="adj1" fmla="val 4208907"/>
            <a:gd name="adj2" fmla="val 17465457"/>
          </a:avLst>
        </a:prstGeom>
        <a:gradFill flip="none" rotWithShape="1">
          <a:gsLst>
            <a:gs pos="0">
              <a:sysClr val="window" lastClr="FFFFFF">
                <a:alpha val="20000"/>
              </a:sysClr>
            </a:gs>
            <a:gs pos="100000">
              <a:sysClr val="window" lastClr="FFFFFF">
                <a:alpha val="10000"/>
              </a:sysClr>
            </a:gs>
          </a:gsLst>
          <a:lin ang="0" scaled="1"/>
          <a:tileRect/>
        </a:gradFill>
        <a:ln w="9525" cap="flat" cmpd="sng" algn="ctr">
          <a:noFill/>
          <a:prstDash val="solid"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9pPr>
        </a:lstStyle>
        <a:p>
          <a:pPr algn="ctr"/>
          <a:endParaRPr lang="en-US"/>
        </a:p>
      </xdr:txBody>
    </xdr:sp>
    <xdr:clientData/>
  </xdr:twoCellAnchor>
  <xdr:twoCellAnchor>
    <xdr:from>
      <xdr:col>14</xdr:col>
      <xdr:colOff>177855</xdr:colOff>
      <xdr:row>30</xdr:row>
      <xdr:rowOff>133620</xdr:rowOff>
    </xdr:from>
    <xdr:to>
      <xdr:col>17</xdr:col>
      <xdr:colOff>285816</xdr:colOff>
      <xdr:row>32</xdr:row>
      <xdr:rowOff>121952</xdr:rowOff>
    </xdr:to>
    <xdr:sp macro="" textlink="">
      <xdr:nvSpPr>
        <xdr:cNvPr id="15" name="TextBox 21"/>
        <xdr:cNvSpPr txBox="1"/>
      </xdr:nvSpPr>
      <xdr:spPr>
        <a:xfrm>
          <a:off x="8712255" y="5848620"/>
          <a:ext cx="1936761" cy="3693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rgbClr val="092E4D"/>
              </a:solidFill>
              <a:latin typeface="Calibri"/>
              <a:ea typeface=""/>
              <a:cs typeface=""/>
            </a:defRPr>
          </a:lvl9pPr>
        </a:lstStyle>
        <a:p>
          <a:pPr algn="ctr"/>
          <a:r>
            <a:rPr lang="en-US" u="sng">
              <a:solidFill>
                <a:sysClr val="window" lastClr="FFFFFF"/>
              </a:solidFill>
              <a:latin typeface="Calibri"/>
            </a:rPr>
            <a:t>www.cafex.com</a:t>
          </a:r>
        </a:p>
      </xdr:txBody>
    </xdr:sp>
    <xdr:clientData/>
  </xdr:twoCellAnchor>
  <xdr:twoCellAnchor>
    <xdr:from>
      <xdr:col>0</xdr:col>
      <xdr:colOff>0</xdr:colOff>
      <xdr:row>13</xdr:row>
      <xdr:rowOff>115151</xdr:rowOff>
    </xdr:from>
    <xdr:to>
      <xdr:col>6</xdr:col>
      <xdr:colOff>188686</xdr:colOff>
      <xdr:row>33</xdr:row>
      <xdr:rowOff>151437</xdr:rowOff>
    </xdr:to>
    <xdr:sp macro="" textlink="">
      <xdr:nvSpPr>
        <xdr:cNvPr id="16" name="Chord 15"/>
        <xdr:cNvSpPr/>
      </xdr:nvSpPr>
      <xdr:spPr>
        <a:xfrm rot="10800000">
          <a:off x="0" y="2591651"/>
          <a:ext cx="3846286" cy="3846286"/>
        </a:xfrm>
        <a:prstGeom prst="chord">
          <a:avLst>
            <a:gd name="adj1" fmla="val 4768156"/>
            <a:gd name="adj2" fmla="val 16840196"/>
          </a:avLst>
        </a:prstGeom>
        <a:solidFill>
          <a:sysClr val="window" lastClr="FFFFFF"/>
        </a:solidFill>
        <a:ln w="9525" cap="flat" cmpd="sng" algn="ctr">
          <a:noFill/>
          <a:prstDash val="solid"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9pPr>
        </a:lstStyle>
        <a:p>
          <a:pPr algn="ctr"/>
          <a:endParaRPr lang="en-US"/>
        </a:p>
      </xdr:txBody>
    </xdr:sp>
    <xdr:clientData/>
  </xdr:twoCellAnchor>
  <xdr:twoCellAnchor>
    <xdr:from>
      <xdr:col>4</xdr:col>
      <xdr:colOff>133865</xdr:colOff>
      <xdr:row>21</xdr:row>
      <xdr:rowOff>5624</xdr:rowOff>
    </xdr:from>
    <xdr:to>
      <xdr:col>6</xdr:col>
      <xdr:colOff>446501</xdr:colOff>
      <xdr:row>28</xdr:row>
      <xdr:rowOff>163568</xdr:rowOff>
    </xdr:to>
    <xdr:sp macro="" textlink="">
      <xdr:nvSpPr>
        <xdr:cNvPr id="17" name="Rounded Rectangle 16"/>
        <xdr:cNvSpPr/>
      </xdr:nvSpPr>
      <xdr:spPr>
        <a:xfrm rot="10800000">
          <a:off x="2572265" y="4006124"/>
          <a:ext cx="1531836" cy="1491444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rgbClr val="057550">
                <a:alpha val="46000"/>
              </a:srgbClr>
            </a:gs>
            <a:gs pos="100000">
              <a:srgbClr val="629DD1">
                <a:shade val="100000"/>
                <a:satMod val="115000"/>
                <a:alpha val="25000"/>
              </a:srgbClr>
            </a:gs>
          </a:gsLst>
          <a:lin ang="5400000" scaled="1"/>
          <a:tileRect/>
        </a:gradFill>
        <a:ln w="25400" cap="flat" cmpd="sng" algn="ctr">
          <a:noFill/>
          <a:prstDash val="solid"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9pPr>
        </a:lstStyle>
        <a:p>
          <a:pPr marL="0" algn="ctr" defTabSz="914400" rtl="0" eaLnBrk="1" latinLnBrk="0" hangingPunct="1"/>
          <a:endParaRPr lang="en-US" sz="1800" kern="1200">
            <a:solidFill>
              <a:sysClr val="window" lastClr="FFFFFF"/>
            </a:solidFill>
            <a:latin typeface="Calibri"/>
            <a:ea typeface=""/>
            <a:cs typeface=""/>
          </a:endParaRPr>
        </a:p>
      </xdr:txBody>
    </xdr:sp>
    <xdr:clientData/>
  </xdr:twoCellAnchor>
  <xdr:twoCellAnchor>
    <xdr:from>
      <xdr:col>1</xdr:col>
      <xdr:colOff>224523</xdr:colOff>
      <xdr:row>24</xdr:row>
      <xdr:rowOff>113450</xdr:rowOff>
    </xdr:from>
    <xdr:to>
      <xdr:col>4</xdr:col>
      <xdr:colOff>125463</xdr:colOff>
      <xdr:row>33</xdr:row>
      <xdr:rowOff>109404</xdr:rowOff>
    </xdr:to>
    <xdr:sp macro="" textlink="">
      <xdr:nvSpPr>
        <xdr:cNvPr id="18" name="Rounded Rectangle 17"/>
        <xdr:cNvSpPr/>
      </xdr:nvSpPr>
      <xdr:spPr>
        <a:xfrm>
          <a:off x="834123" y="4685450"/>
          <a:ext cx="1729740" cy="1710454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rgbClr val="4A66AC">
                <a:lumMod val="75000"/>
                <a:alpha val="28000"/>
              </a:srgbClr>
            </a:gs>
            <a:gs pos="100000">
              <a:srgbClr val="4A66AC">
                <a:lumMod val="75000"/>
                <a:alpha val="29000"/>
              </a:srgbClr>
            </a:gs>
          </a:gsLst>
          <a:lin ang="5400000" scaled="1"/>
          <a:tileRect/>
        </a:gradFill>
        <a:ln w="25400" cap="flat" cmpd="sng" algn="ctr">
          <a:noFill/>
          <a:prstDash val="solid"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9pPr>
        </a:lstStyle>
        <a:p>
          <a:pPr algn="ctr"/>
          <a:endParaRPr lang="en-US">
            <a:latin typeface="Calibri"/>
          </a:endParaRPr>
        </a:p>
      </xdr:txBody>
    </xdr:sp>
    <xdr:clientData/>
  </xdr:twoCellAnchor>
  <xdr:twoCellAnchor>
    <xdr:from>
      <xdr:col>2</xdr:col>
      <xdr:colOff>296697</xdr:colOff>
      <xdr:row>21</xdr:row>
      <xdr:rowOff>5624</xdr:rowOff>
    </xdr:from>
    <xdr:to>
      <xdr:col>4</xdr:col>
      <xdr:colOff>458454</xdr:colOff>
      <xdr:row>28</xdr:row>
      <xdr:rowOff>30775</xdr:rowOff>
    </xdr:to>
    <xdr:sp macro="" textlink="">
      <xdr:nvSpPr>
        <xdr:cNvPr id="19" name="Rounded Rectangle 18"/>
        <xdr:cNvSpPr/>
      </xdr:nvSpPr>
      <xdr:spPr>
        <a:xfrm>
          <a:off x="1515897" y="4006124"/>
          <a:ext cx="1380957" cy="1358651"/>
        </a:xfrm>
        <a:prstGeom prst="roundRect">
          <a:avLst>
            <a:gd name="adj" fmla="val 50000"/>
          </a:avLst>
        </a:prstGeom>
        <a:solidFill>
          <a:srgbClr val="5C94C3">
            <a:alpha val="50000"/>
          </a:srgbClr>
        </a:solidFill>
        <a:ln w="25400" cap="flat" cmpd="sng" algn="ctr">
          <a:noFill/>
          <a:prstDash val="solid"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1pPr>
          <a:lvl2pPr marL="457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2pPr>
          <a:lvl3pPr marL="914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3pPr>
          <a:lvl4pPr marL="1371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4pPr>
          <a:lvl5pPr marL="18288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5pPr>
          <a:lvl6pPr marL="22860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6pPr>
          <a:lvl7pPr marL="27432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7pPr>
          <a:lvl8pPr marL="32004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8pPr>
          <a:lvl9pPr marL="3657600" algn="l" defTabSz="457200" rtl="0" eaLnBrk="1" latinLnBrk="0" hangingPunct="1">
            <a:defRPr sz="1800" kern="1200">
              <a:solidFill>
                <a:sysClr val="window" lastClr="FFFFFF"/>
              </a:solidFill>
              <a:latin typeface="Calibri"/>
              <a:ea typeface=""/>
              <a:cs typeface=""/>
            </a:defRPr>
          </a:lvl9pPr>
        </a:lstStyle>
        <a:p>
          <a:pPr algn="ctr"/>
          <a:endParaRPr lang="en-US">
            <a:latin typeface="Calibri"/>
          </a:endParaRPr>
        </a:p>
      </xdr:txBody>
    </xdr:sp>
    <xdr:clientData/>
  </xdr:twoCellAnchor>
  <xdr:twoCellAnchor editAs="oneCell">
    <xdr:from>
      <xdr:col>2</xdr:col>
      <xdr:colOff>385597</xdr:colOff>
      <xdr:row>6</xdr:row>
      <xdr:rowOff>102313</xdr:rowOff>
    </xdr:from>
    <xdr:to>
      <xdr:col>8</xdr:col>
      <xdr:colOff>104407</xdr:colOff>
      <xdr:row>23</xdr:row>
      <xdr:rowOff>186632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04797" y="1245313"/>
          <a:ext cx="3376410" cy="3322819"/>
        </a:xfrm>
        <a:prstGeom prst="ellipse">
          <a:avLst/>
        </a:prstGeom>
        <a:ln>
          <a:noFill/>
        </a:ln>
        <a:effectLst>
          <a:softEdge rad="63500"/>
        </a:effectLst>
      </xdr:spPr>
    </xdr:pic>
    <xdr:clientData/>
  </xdr:twoCellAnchor>
  <xdr:twoCellAnchor>
    <xdr:from>
      <xdr:col>8</xdr:col>
      <xdr:colOff>209551</xdr:colOff>
      <xdr:row>14</xdr:row>
      <xdr:rowOff>83695</xdr:rowOff>
    </xdr:from>
    <xdr:to>
      <xdr:col>15</xdr:col>
      <xdr:colOff>57151</xdr:colOff>
      <xdr:row>18</xdr:row>
      <xdr:rowOff>55379</xdr:rowOff>
    </xdr:to>
    <xdr:sp macro="" textlink="">
      <xdr:nvSpPr>
        <xdr:cNvPr id="21" name="Title 1"/>
        <xdr:cNvSpPr>
          <a:spLocks noGrp="1"/>
        </xdr:cNvSpPr>
      </xdr:nvSpPr>
      <xdr:spPr>
        <a:xfrm>
          <a:off x="5086351" y="2750695"/>
          <a:ext cx="4114800" cy="733684"/>
        </a:xfrm>
        <a:prstGeom prst="rect">
          <a:avLst/>
        </a:prstGeom>
      </xdr:spPr>
      <xdr:txBody>
        <a:bodyPr vert="horz" wrap="square" lIns="91440" tIns="45720" rIns="91440" bIns="45720" rtlCol="0" anchor="ctr">
          <a:noAutofit/>
        </a:bodyPr>
        <a:lstStyle>
          <a:lvl1pPr algn="l" defTabSz="457200" rtl="0" eaLnBrk="1" latinLnBrk="0" hangingPunct="1">
            <a:lnSpc>
              <a:spcPct val="80000"/>
            </a:lnSpc>
            <a:spcBef>
              <a:spcPct val="0"/>
            </a:spcBef>
            <a:buNone/>
            <a:defRPr sz="3200" b="1" kern="1200">
              <a:solidFill>
                <a:srgbClr val="092E4D"/>
              </a:solidFill>
              <a:effectLst/>
              <a:latin typeface="Calibri"/>
              <a:ea typeface=""/>
              <a:cs typeface=""/>
            </a:defRPr>
          </a:lvl1pPr>
        </a:lstStyle>
        <a:p>
          <a:pPr algn="ctr"/>
          <a:r>
            <a:rPr lang="en-US" sz="2800">
              <a:solidFill>
                <a:schemeClr val="bg1"/>
              </a:solidFill>
            </a:rPr>
            <a:t>Technical</a:t>
          </a:r>
          <a:r>
            <a:rPr lang="en-US" sz="2800" baseline="0">
              <a:solidFill>
                <a:schemeClr val="bg1"/>
              </a:solidFill>
            </a:rPr>
            <a:t> Implementation Manual</a:t>
          </a:r>
          <a:endParaRPr lang="en-US" sz="2800">
            <a:solidFill>
              <a:schemeClr val="bg1"/>
            </a:solidFill>
          </a:endParaRPr>
        </a:p>
      </xdr:txBody>
    </xdr:sp>
    <xdr:clientData/>
  </xdr:twoCellAnchor>
  <xdr:twoCellAnchor>
    <xdr:from>
      <xdr:col>9</xdr:col>
      <xdr:colOff>171450</xdr:colOff>
      <xdr:row>17</xdr:row>
      <xdr:rowOff>150629</xdr:rowOff>
    </xdr:from>
    <xdr:to>
      <xdr:col>17</xdr:col>
      <xdr:colOff>468601</xdr:colOff>
      <xdr:row>20</xdr:row>
      <xdr:rowOff>100874</xdr:rowOff>
    </xdr:to>
    <xdr:sp macro="" textlink="">
      <xdr:nvSpPr>
        <xdr:cNvPr id="22" name="Subtitle 2"/>
        <xdr:cNvSpPr>
          <a:spLocks noGrp="1"/>
        </xdr:cNvSpPr>
      </xdr:nvSpPr>
      <xdr:spPr>
        <a:xfrm>
          <a:off x="5657850" y="3389129"/>
          <a:ext cx="5173951" cy="521745"/>
        </a:xfrm>
        <a:prstGeom prst="rect">
          <a:avLst/>
        </a:prstGeom>
      </xdr:spPr>
      <xdr:txBody>
        <a:bodyPr vert="horz" wrap="square" lIns="91440" tIns="45720" rIns="91440" bIns="45720" rtlCol="0" anchor="t">
          <a:normAutofit/>
        </a:bodyPr>
        <a:lstStyle>
          <a:lvl1pPr marL="342900" indent="-342900" algn="l" defTabSz="457200" rtl="0" eaLnBrk="1" latinLnBrk="0" hangingPunct="1">
            <a:spcBef>
              <a:spcPct val="20000"/>
            </a:spcBef>
            <a:buFont typeface="Arial"/>
            <a:buChar char="•"/>
            <a:defRPr sz="2400" kern="1200">
              <a:solidFill>
                <a:srgbClr val="092E4D"/>
              </a:solidFill>
              <a:effectLst/>
              <a:latin typeface="Calibri"/>
              <a:ea typeface=""/>
              <a:cs typeface=""/>
            </a:defRPr>
          </a:lvl1pPr>
          <a:lvl2pPr marL="742950" indent="-285750" algn="l" defTabSz="457200" rtl="0" eaLnBrk="1" latinLnBrk="0" hangingPunct="1">
            <a:spcBef>
              <a:spcPct val="20000"/>
            </a:spcBef>
            <a:buFont typeface="Arial"/>
            <a:buChar char="–"/>
            <a:defRPr sz="2000" kern="1200">
              <a:solidFill>
                <a:srgbClr val="092E4D"/>
              </a:solidFill>
              <a:effectLst/>
              <a:latin typeface="Calibri"/>
              <a:ea typeface=""/>
              <a:cs typeface=""/>
            </a:defRPr>
          </a:lvl2pPr>
          <a:lvl3pPr marL="1143000" indent="-228600" algn="l" defTabSz="457200" rtl="0" eaLnBrk="1" latinLnBrk="0" hangingPunct="1">
            <a:spcBef>
              <a:spcPct val="20000"/>
            </a:spcBef>
            <a:buFont typeface="Arial"/>
            <a:buChar char="•"/>
            <a:defRPr sz="1800" kern="1200">
              <a:solidFill>
                <a:srgbClr val="092E4D"/>
              </a:solidFill>
              <a:effectLst/>
              <a:latin typeface="Calibri"/>
              <a:ea typeface=""/>
              <a:cs typeface=""/>
            </a:defRPr>
          </a:lvl3pPr>
          <a:lvl4pPr marL="1600200" indent="-228600" algn="l" defTabSz="457200" rtl="0" eaLnBrk="1" latinLnBrk="0" hangingPunct="1">
            <a:spcBef>
              <a:spcPct val="20000"/>
            </a:spcBef>
            <a:buFont typeface="Arial"/>
            <a:buChar char="–"/>
            <a:defRPr sz="1600" kern="1200">
              <a:solidFill>
                <a:srgbClr val="092E4D"/>
              </a:solidFill>
              <a:effectLst/>
              <a:latin typeface="Calibri"/>
              <a:ea typeface=""/>
              <a:cs typeface=""/>
            </a:defRPr>
          </a:lvl4pPr>
          <a:lvl5pPr marL="2057400" indent="-228600" algn="l" defTabSz="457200" rtl="0" eaLnBrk="1" latinLnBrk="0" hangingPunct="1">
            <a:spcBef>
              <a:spcPct val="20000"/>
            </a:spcBef>
            <a:buFont typeface="Arial"/>
            <a:buChar char="»"/>
            <a:defRPr sz="1600" kern="1200">
              <a:solidFill>
                <a:srgbClr val="092E4D"/>
              </a:solidFill>
              <a:effectLst/>
              <a:latin typeface="Calibri"/>
              <a:ea typeface=""/>
              <a:cs typeface=""/>
            </a:defRPr>
          </a:lvl5pPr>
          <a:lvl6pPr marL="2514600" indent="-228600" algn="l" defTabSz="457200" rtl="0" eaLnBrk="1" latinLnBrk="0" hangingPunct="1">
            <a:spcBef>
              <a:spcPct val="20000"/>
            </a:spcBef>
            <a:buFont typeface="Arial"/>
            <a:buChar char="•"/>
            <a:defRPr sz="2000" kern="1200">
              <a:solidFill>
                <a:srgbClr val="092E4D"/>
              </a:solidFill>
              <a:latin typeface="Calibri"/>
              <a:ea typeface=""/>
              <a:cs typeface=""/>
            </a:defRPr>
          </a:lvl6pPr>
          <a:lvl7pPr marL="2971800" indent="-228600" algn="l" defTabSz="457200" rtl="0" eaLnBrk="1" latinLnBrk="0" hangingPunct="1">
            <a:spcBef>
              <a:spcPct val="20000"/>
            </a:spcBef>
            <a:buFont typeface="Arial"/>
            <a:buChar char="•"/>
            <a:defRPr sz="2000" kern="1200">
              <a:solidFill>
                <a:srgbClr val="092E4D"/>
              </a:solidFill>
              <a:latin typeface="Calibri"/>
              <a:ea typeface=""/>
              <a:cs typeface=""/>
            </a:defRPr>
          </a:lvl7pPr>
          <a:lvl8pPr marL="3429000" indent="-228600" algn="l" defTabSz="457200" rtl="0" eaLnBrk="1" latinLnBrk="0" hangingPunct="1">
            <a:spcBef>
              <a:spcPct val="20000"/>
            </a:spcBef>
            <a:buFont typeface="Arial"/>
            <a:buChar char="•"/>
            <a:defRPr sz="2000" kern="1200">
              <a:solidFill>
                <a:srgbClr val="092E4D"/>
              </a:solidFill>
              <a:latin typeface="Calibri"/>
              <a:ea typeface=""/>
              <a:cs typeface=""/>
            </a:defRPr>
          </a:lvl8pPr>
          <a:lvl9pPr marL="3886200" indent="-228600" algn="l" defTabSz="457200" rtl="0" eaLnBrk="1" latinLnBrk="0" hangingPunct="1">
            <a:spcBef>
              <a:spcPct val="20000"/>
            </a:spcBef>
            <a:buFont typeface="Arial"/>
            <a:buChar char="•"/>
            <a:defRPr sz="2000" kern="1200">
              <a:solidFill>
                <a:srgbClr val="092E4D"/>
              </a:solidFill>
              <a:latin typeface="Calibri"/>
              <a:ea typeface=""/>
              <a:cs typeface=""/>
            </a:defRPr>
          </a:lvl9pPr>
        </a:lstStyle>
        <a:p>
          <a:r>
            <a:rPr lang="en-US" sz="1800"/>
            <a:t>Fusion</a:t>
          </a:r>
          <a:r>
            <a:rPr lang="en-US" sz="1800" baseline="0"/>
            <a:t> </a:t>
          </a:r>
          <a:r>
            <a:rPr lang="en-US" sz="1800"/>
            <a:t>Media</a:t>
          </a:r>
          <a:r>
            <a:rPr lang="en-US" sz="1800" baseline="0"/>
            <a:t> Broker</a:t>
          </a:r>
        </a:p>
        <a:p>
          <a:r>
            <a:rPr lang="en-US" sz="1800" baseline="0"/>
            <a:t>Fusion Web Gateway</a:t>
          </a:r>
        </a:p>
        <a:p>
          <a:r>
            <a:rPr lang="en-US" sz="1800" baseline="0"/>
            <a:t>Fusion Client SDK</a:t>
          </a:r>
        </a:p>
        <a:p>
          <a:r>
            <a:rPr lang="en-US" sz="1800" baseline="0"/>
            <a:t>Live Assist</a:t>
          </a:r>
        </a:p>
        <a:p>
          <a:r>
            <a:rPr lang="en-US" sz="1800" baseline="0"/>
            <a:t>Palettes</a:t>
          </a:r>
        </a:p>
        <a:p>
          <a:endParaRPr lang="en-US"/>
        </a:p>
      </xdr:txBody>
    </xdr:sp>
    <xdr:clientData/>
  </xdr:twoCellAnchor>
  <xdr:twoCellAnchor>
    <xdr:from>
      <xdr:col>0</xdr:col>
      <xdr:colOff>190500</xdr:colOff>
      <xdr:row>31</xdr:row>
      <xdr:rowOff>66674</xdr:rowOff>
    </xdr:from>
    <xdr:to>
      <xdr:col>15</xdr:col>
      <xdr:colOff>180975</xdr:colOff>
      <xdr:row>34</xdr:row>
      <xdr:rowOff>85723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190500" y="5972174"/>
          <a:ext cx="9134475" cy="59054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Calibri"/>
            </a:rPr>
            <a:t>This document contains confidential information that is proprietary to CaféX Communications Inc.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Calibri"/>
            </a:rPr>
            <a:t>No part of its contents may be used, disclosed or conveyed to any party, in any manner whatsoever, without prior written permission from CaféX Communications Inc.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Calibri"/>
            </a:rPr>
            <a:t>Version  0614a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Calibri"/>
            </a:rPr>
            <a:t>© Copyright 2014, CaféX Communications Inc. All rights reserved.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819150</xdr:colOff>
      <xdr:row>1</xdr:row>
      <xdr:rowOff>12700</xdr:rowOff>
    </xdr:from>
    <xdr:to>
      <xdr:col>15</xdr:col>
      <xdr:colOff>647700</xdr:colOff>
      <xdr:row>40</xdr:row>
      <xdr:rowOff>38100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0</xdr:col>
      <xdr:colOff>152400</xdr:colOff>
      <xdr:row>0</xdr:row>
      <xdr:rowOff>428624</xdr:rowOff>
    </xdr:from>
    <xdr:to>
      <xdr:col>4</xdr:col>
      <xdr:colOff>742950</xdr:colOff>
      <xdr:row>22</xdr:row>
      <xdr:rowOff>152399</xdr:rowOff>
    </xdr:to>
    <xdr:sp macro="" textlink="">
      <xdr:nvSpPr>
        <xdr:cNvPr id="3" name="TextBox 2"/>
        <xdr:cNvSpPr txBox="1"/>
      </xdr:nvSpPr>
      <xdr:spPr>
        <a:xfrm>
          <a:off x="152400" y="190499"/>
          <a:ext cx="2895600" cy="415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400" b="1" i="0" u="none" strike="noStrike">
              <a:solidFill>
                <a:srgbClr val="000000"/>
              </a:solidFill>
              <a:effectLst/>
              <a:latin typeface="+mn-lt"/>
            </a:rPr>
            <a:t>Implementation Process  </a:t>
          </a:r>
        </a:p>
        <a:p>
          <a:r>
            <a:rPr lang="en-US" sz="1400" b="1" i="0" u="none" strike="noStrike">
              <a:solidFill>
                <a:srgbClr val="000000"/>
              </a:solidFill>
              <a:effectLst/>
              <a:latin typeface="+mn-lt"/>
            </a:rPr>
            <a:t>Inputs:</a:t>
          </a:r>
        </a:p>
        <a:p>
          <a:r>
            <a:rPr lang="en-US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•</a:t>
          </a:r>
          <a:r>
            <a:rPr lang="en-US" sz="14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Use cases defined</a:t>
          </a:r>
          <a:r>
            <a:rPr lang="en-US" sz="1400"/>
            <a:t> </a:t>
          </a:r>
        </a:p>
        <a:p>
          <a:r>
            <a:rPr lang="en-US" sz="14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•Architectural design defined &amp; agreed</a:t>
          </a:r>
          <a:r>
            <a:rPr lang="en-US" sz="1400"/>
            <a:t> </a:t>
          </a:r>
        </a:p>
        <a:p>
          <a:r>
            <a:rPr lang="en-US" sz="14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•Test strategy defined &amp; agreed</a:t>
          </a:r>
          <a:r>
            <a:rPr lang="en-US" sz="1400"/>
            <a:t> </a:t>
          </a:r>
        </a:p>
        <a:p>
          <a:r>
            <a:rPr lang="en-US" sz="14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•Product ready?</a:t>
          </a:r>
          <a:r>
            <a:rPr lang="en-US" sz="1400"/>
            <a:t> </a:t>
          </a:r>
        </a:p>
        <a:p>
          <a:r>
            <a:rPr lang="en-US" sz="14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•Any professional services work completed</a:t>
          </a:r>
          <a:r>
            <a:rPr lang="en-US" sz="1400"/>
            <a:t> </a:t>
          </a:r>
        </a:p>
        <a:p>
          <a:r>
            <a:rPr lang="en-US" sz="14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•Responsibilities agreed &amp; assigned</a:t>
          </a:r>
          <a:r>
            <a:rPr lang="en-US" sz="1400"/>
            <a:t>  </a:t>
          </a:r>
          <a:r>
            <a:rPr lang="en-US" sz="1400" b="0" i="0" u="none" strike="noStrike">
              <a:solidFill>
                <a:srgbClr val="000000"/>
              </a:solidFill>
              <a:effectLst/>
              <a:latin typeface="+mn-lt"/>
            </a:rPr>
            <a:t>Inputs</a:t>
          </a:r>
          <a:endParaRPr lang="en-US" sz="1400"/>
        </a:p>
        <a:p>
          <a:r>
            <a:rPr lang="en-US" sz="1400" b="0" i="0" u="none" strike="noStrike">
              <a:solidFill>
                <a:srgbClr val="000000"/>
              </a:solidFill>
              <a:effectLst/>
              <a:latin typeface="+mn-lt"/>
            </a:rPr>
            <a:t>•Use cases defined</a:t>
          </a:r>
          <a:r>
            <a:rPr lang="en-US" sz="1400"/>
            <a:t> </a:t>
          </a:r>
        </a:p>
        <a:p>
          <a:r>
            <a:rPr lang="en-US" sz="1400" b="0" i="0" u="none" strike="noStrike">
              <a:solidFill>
                <a:srgbClr val="000000"/>
              </a:solidFill>
              <a:effectLst/>
              <a:latin typeface="+mn-lt"/>
            </a:rPr>
            <a:t>•Architectural design defined &amp; agreed</a:t>
          </a:r>
          <a:r>
            <a:rPr lang="en-US" sz="1400"/>
            <a:t> </a:t>
          </a:r>
        </a:p>
        <a:p>
          <a:r>
            <a:rPr lang="en-US" sz="1400" b="0" i="0" u="none" strike="noStrike">
              <a:solidFill>
                <a:srgbClr val="000000"/>
              </a:solidFill>
              <a:effectLst/>
              <a:latin typeface="+mn-lt"/>
            </a:rPr>
            <a:t>•Test strategy defined &amp; agreed</a:t>
          </a:r>
          <a:r>
            <a:rPr lang="en-US" sz="1400"/>
            <a:t> </a:t>
          </a:r>
        </a:p>
        <a:p>
          <a:r>
            <a:rPr lang="en-US" sz="1400" b="0" i="0" u="none" strike="noStrike">
              <a:solidFill>
                <a:srgbClr val="000000"/>
              </a:solidFill>
              <a:effectLst/>
              <a:latin typeface="+mn-lt"/>
            </a:rPr>
            <a:t>•Product ready?</a:t>
          </a:r>
          <a:r>
            <a:rPr lang="en-US" sz="1400"/>
            <a:t> </a:t>
          </a:r>
        </a:p>
        <a:p>
          <a:r>
            <a:rPr lang="en-US" sz="1400" b="0" i="0" u="none" strike="noStrike">
              <a:solidFill>
                <a:srgbClr val="000000"/>
              </a:solidFill>
              <a:effectLst/>
              <a:latin typeface="+mn-lt"/>
            </a:rPr>
            <a:t>•Any professional services work completed</a:t>
          </a:r>
          <a:r>
            <a:rPr lang="en-US" sz="1400"/>
            <a:t> </a:t>
          </a:r>
        </a:p>
        <a:p>
          <a:r>
            <a:rPr lang="en-US" sz="1400" b="0" i="0" u="none" strike="noStrike">
              <a:solidFill>
                <a:srgbClr val="000000"/>
              </a:solidFill>
              <a:effectLst/>
              <a:latin typeface="+mn-lt"/>
            </a:rPr>
            <a:t>•Responsibilities agreed &amp; assigned</a:t>
          </a:r>
          <a:r>
            <a:rPr lang="en-US" sz="1400"/>
            <a:t>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595206</xdr:colOff>
      <xdr:row>8</xdr:row>
      <xdr:rowOff>68338</xdr:rowOff>
    </xdr:from>
    <xdr:to>
      <xdr:col>8</xdr:col>
      <xdr:colOff>179429</xdr:colOff>
      <xdr:row>14</xdr:row>
      <xdr:rowOff>28577</xdr:rowOff>
    </xdr:to>
    <xdr:cxnSp macro="">
      <xdr:nvCxnSpPr>
        <xdr:cNvPr id="28" name="Elbow Connector 27"/>
        <xdr:cNvCxnSpPr>
          <a:stCxn id="3" idx="0"/>
          <a:endCxn id="95" idx="1"/>
        </xdr:cNvCxnSpPr>
      </xdr:nvCxnSpPr>
      <xdr:spPr>
        <a:xfrm rot="5400000" flipH="1" flipV="1">
          <a:off x="3389714" y="774268"/>
          <a:ext cx="1103239" cy="2810817"/>
        </a:xfrm>
        <a:prstGeom prst="bentConnector2">
          <a:avLst/>
        </a:prstGeom>
        <a:ln w="19050">
          <a:solidFill>
            <a:srgbClr val="00B05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580264</xdr:colOff>
      <xdr:row>17</xdr:row>
      <xdr:rowOff>188548</xdr:rowOff>
    </xdr:from>
    <xdr:to>
      <xdr:col>8</xdr:col>
      <xdr:colOff>202408</xdr:colOff>
      <xdr:row>27</xdr:row>
      <xdr:rowOff>-1</xdr:rowOff>
    </xdr:to>
    <xdr:cxnSp macro="">
      <xdr:nvCxnSpPr>
        <xdr:cNvPr id="30" name="Elbow Connector 29"/>
        <xdr:cNvCxnSpPr>
          <a:stCxn id="3" idx="2"/>
        </xdr:cNvCxnSpPr>
      </xdr:nvCxnSpPr>
      <xdr:spPr>
        <a:xfrm rot="16200000" flipH="1">
          <a:off x="3289532" y="2372749"/>
          <a:ext cx="1144951" cy="2634426"/>
        </a:xfrm>
        <a:prstGeom prst="bentConnector2">
          <a:avLst/>
        </a:prstGeom>
        <a:ln w="19050">
          <a:solidFill>
            <a:sysClr val="windowText" lastClr="00000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333147</xdr:colOff>
      <xdr:row>6</xdr:row>
      <xdr:rowOff>116826</xdr:rowOff>
    </xdr:from>
    <xdr:to>
      <xdr:col>16</xdr:col>
      <xdr:colOff>107156</xdr:colOff>
      <xdr:row>10</xdr:row>
      <xdr:rowOff>27725</xdr:rowOff>
    </xdr:to>
    <xdr:pic>
      <xdr:nvPicPr>
        <xdr:cNvPr id="34" name="Picture 3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95960" y="1283639"/>
          <a:ext cx="381227" cy="672899"/>
        </a:xfrm>
        <a:prstGeom prst="rect">
          <a:avLst/>
        </a:prstGeom>
      </xdr:spPr>
    </xdr:pic>
    <xdr:clientData/>
  </xdr:twoCellAnchor>
  <xdr:twoCellAnchor>
    <xdr:from>
      <xdr:col>13</xdr:col>
      <xdr:colOff>271420</xdr:colOff>
      <xdr:row>24</xdr:row>
      <xdr:rowOff>78091</xdr:rowOff>
    </xdr:from>
    <xdr:to>
      <xdr:col>15</xdr:col>
      <xdr:colOff>178594</xdr:colOff>
      <xdr:row>30</xdr:row>
      <xdr:rowOff>112060</xdr:rowOff>
    </xdr:to>
    <xdr:cxnSp macro="">
      <xdr:nvCxnSpPr>
        <xdr:cNvPr id="46" name="Elbow Connector 45"/>
        <xdr:cNvCxnSpPr>
          <a:stCxn id="88" idx="3"/>
          <a:endCxn id="191" idx="1"/>
        </xdr:cNvCxnSpPr>
      </xdr:nvCxnSpPr>
      <xdr:spPr>
        <a:xfrm>
          <a:off x="8631008" y="4717326"/>
          <a:ext cx="1094998" cy="1176969"/>
        </a:xfrm>
        <a:prstGeom prst="bentConnector3">
          <a:avLst>
            <a:gd name="adj1" fmla="val 50000"/>
          </a:avLst>
        </a:prstGeom>
        <a:ln w="19050">
          <a:headEnd type="arrow"/>
          <a:tailEnd type="arrow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127181</xdr:colOff>
      <xdr:row>30</xdr:row>
      <xdr:rowOff>112060</xdr:rowOff>
    </xdr:from>
    <xdr:to>
      <xdr:col>21</xdr:col>
      <xdr:colOff>170332</xdr:colOff>
      <xdr:row>32</xdr:row>
      <xdr:rowOff>12140</xdr:rowOff>
    </xdr:to>
    <xdr:cxnSp macro="">
      <xdr:nvCxnSpPr>
        <xdr:cNvPr id="51" name="Elbow Connector 50"/>
        <xdr:cNvCxnSpPr>
          <a:stCxn id="191" idx="3"/>
          <a:endCxn id="221" idx="1"/>
        </xdr:cNvCxnSpPr>
      </xdr:nvCxnSpPr>
      <xdr:spPr>
        <a:xfrm>
          <a:off x="12722593" y="5894295"/>
          <a:ext cx="637063" cy="281080"/>
        </a:xfrm>
        <a:prstGeom prst="bentConnector3">
          <a:avLst>
            <a:gd name="adj1" fmla="val 50000"/>
          </a:avLst>
        </a:prstGeom>
        <a:ln w="19050">
          <a:solidFill>
            <a:srgbClr val="7030A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583625</xdr:colOff>
      <xdr:row>32</xdr:row>
      <xdr:rowOff>12140</xdr:rowOff>
    </xdr:from>
    <xdr:to>
      <xdr:col>26</xdr:col>
      <xdr:colOff>141574</xdr:colOff>
      <xdr:row>67</xdr:row>
      <xdr:rowOff>14680</xdr:rowOff>
    </xdr:to>
    <xdr:cxnSp macro="">
      <xdr:nvCxnSpPr>
        <xdr:cNvPr id="72" name="Elbow Connector 71"/>
        <xdr:cNvCxnSpPr>
          <a:stCxn id="96" idx="0"/>
          <a:endCxn id="221" idx="3"/>
        </xdr:cNvCxnSpPr>
      </xdr:nvCxnSpPr>
      <xdr:spPr>
        <a:xfrm flipV="1">
          <a:off x="14928275" y="6241490"/>
          <a:ext cx="1329599" cy="6689090"/>
        </a:xfrm>
        <a:prstGeom prst="bentConnector3">
          <a:avLst>
            <a:gd name="adj1" fmla="val 117193"/>
          </a:avLst>
        </a:prstGeom>
        <a:ln w="19050">
          <a:solidFill>
            <a:srgbClr val="7030A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254000</xdr:colOff>
      <xdr:row>26</xdr:row>
      <xdr:rowOff>74085</xdr:rowOff>
    </xdr:from>
    <xdr:to>
      <xdr:col>23</xdr:col>
      <xdr:colOff>16435</xdr:colOff>
      <xdr:row>69</xdr:row>
      <xdr:rowOff>28367</xdr:rowOff>
    </xdr:to>
    <xdr:cxnSp macro="">
      <xdr:nvCxnSpPr>
        <xdr:cNvPr id="74" name="Elbow Connector 73"/>
        <xdr:cNvCxnSpPr>
          <a:stCxn id="96" idx="1"/>
        </xdr:cNvCxnSpPr>
      </xdr:nvCxnSpPr>
      <xdr:spPr>
        <a:xfrm rot="5400000" flipH="1">
          <a:off x="8444827" y="5332558"/>
          <a:ext cx="6088382" cy="5744135"/>
        </a:xfrm>
        <a:prstGeom prst="bentConnector4">
          <a:avLst>
            <a:gd name="adj1" fmla="val -5945"/>
            <a:gd name="adj2" fmla="val 97064"/>
          </a:avLst>
        </a:prstGeom>
        <a:ln w="19050">
          <a:solidFill>
            <a:sysClr val="windowText" lastClr="00000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102407</xdr:colOff>
      <xdr:row>14</xdr:row>
      <xdr:rowOff>28576</xdr:rowOff>
    </xdr:from>
    <xdr:to>
      <xdr:col>5</xdr:col>
      <xdr:colOff>30193</xdr:colOff>
      <xdr:row>18</xdr:row>
      <xdr:rowOff>11906</xdr:rowOff>
    </xdr:to>
    <xdr:grpSp>
      <xdr:nvGrpSpPr>
        <xdr:cNvPr id="80" name="Group 79"/>
        <xdr:cNvGrpSpPr/>
      </xdr:nvGrpSpPr>
      <xdr:grpSpPr>
        <a:xfrm>
          <a:off x="2021014" y="2763612"/>
          <a:ext cx="1166036" cy="772544"/>
          <a:chOff x="745631" y="2505075"/>
          <a:chExt cx="1146746" cy="869117"/>
        </a:xfrm>
      </xdr:grpSpPr>
      <xdr:pic>
        <xdr:nvPicPr>
          <xdr:cNvPr id="3" name="Picture 2"/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45631" y="2505075"/>
            <a:ext cx="959495" cy="866912"/>
          </a:xfrm>
          <a:prstGeom prst="rect">
            <a:avLst/>
          </a:prstGeom>
        </xdr:spPr>
      </xdr:pic>
      <xdr:sp macro="" textlink="">
        <xdr:nvSpPr>
          <xdr:cNvPr id="79" name="TextBox 78"/>
          <xdr:cNvSpPr txBox="1"/>
        </xdr:nvSpPr>
        <xdr:spPr>
          <a:xfrm>
            <a:off x="1307382" y="3109632"/>
            <a:ext cx="584995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GB" sz="1100" b="0"/>
              <a:t>Clients</a:t>
            </a:r>
          </a:p>
        </xdr:txBody>
      </xdr:sp>
    </xdr:grpSp>
    <xdr:clientData/>
  </xdr:twoCellAnchor>
  <xdr:twoCellAnchor>
    <xdr:from>
      <xdr:col>13</xdr:col>
      <xdr:colOff>127184</xdr:colOff>
      <xdr:row>0</xdr:row>
      <xdr:rowOff>2236</xdr:rowOff>
    </xdr:from>
    <xdr:to>
      <xdr:col>14</xdr:col>
      <xdr:colOff>517849</xdr:colOff>
      <xdr:row>3</xdr:row>
      <xdr:rowOff>178380</xdr:rowOff>
    </xdr:to>
    <xdr:pic>
      <xdr:nvPicPr>
        <xdr:cNvPr id="84" name="Picture 8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2153" y="2236"/>
          <a:ext cx="997884" cy="771457"/>
        </a:xfrm>
        <a:prstGeom prst="rect">
          <a:avLst/>
        </a:prstGeom>
      </xdr:spPr>
    </xdr:pic>
    <xdr:clientData/>
  </xdr:twoCellAnchor>
  <xdr:twoCellAnchor>
    <xdr:from>
      <xdr:col>8</xdr:col>
      <xdr:colOff>176801</xdr:colOff>
      <xdr:row>7</xdr:row>
      <xdr:rowOff>119062</xdr:rowOff>
    </xdr:from>
    <xdr:to>
      <xdr:col>13</xdr:col>
      <xdr:colOff>156882</xdr:colOff>
      <xdr:row>15</xdr:row>
      <xdr:rowOff>130969</xdr:rowOff>
    </xdr:to>
    <xdr:grpSp>
      <xdr:nvGrpSpPr>
        <xdr:cNvPr id="93" name="Group 92"/>
        <xdr:cNvGrpSpPr/>
      </xdr:nvGrpSpPr>
      <xdr:grpSpPr>
        <a:xfrm>
          <a:off x="5306694" y="1506991"/>
          <a:ext cx="3136938" cy="1549514"/>
          <a:chOff x="47626" y="3712610"/>
          <a:chExt cx="4345621" cy="926065"/>
        </a:xfrm>
      </xdr:grpSpPr>
      <xdr:sp macro="" textlink="">
        <xdr:nvSpPr>
          <xdr:cNvPr id="94" name="Rounded Rectangle 93"/>
          <xdr:cNvSpPr/>
        </xdr:nvSpPr>
        <xdr:spPr>
          <a:xfrm>
            <a:off x="47626" y="3712610"/>
            <a:ext cx="4329419" cy="926065"/>
          </a:xfrm>
          <a:prstGeom prst="roundRect">
            <a:avLst/>
          </a:prstGeom>
          <a:noFill/>
          <a:ln w="28575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95" name="TextBox 94"/>
          <xdr:cNvSpPr txBox="1"/>
        </xdr:nvSpPr>
        <xdr:spPr>
          <a:xfrm>
            <a:off x="51214" y="3733407"/>
            <a:ext cx="4342033" cy="126959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pPr algn="ctr"/>
            <a:r>
              <a:rPr lang="en-GB" sz="1050" b="1"/>
              <a:t>HTTP &amp; Websocket</a:t>
            </a:r>
            <a:r>
              <a:rPr lang="en-GB" sz="1050" b="1" baseline="0"/>
              <a:t> </a:t>
            </a:r>
            <a:r>
              <a:rPr lang="en-GB" sz="1050" b="1"/>
              <a:t>Reverse Proxy</a:t>
            </a:r>
          </a:p>
        </xdr:txBody>
      </xdr:sp>
    </xdr:grpSp>
    <xdr:clientData/>
  </xdr:twoCellAnchor>
  <xdr:twoCellAnchor>
    <xdr:from>
      <xdr:col>13</xdr:col>
      <xdr:colOff>144838</xdr:colOff>
      <xdr:row>13</xdr:row>
      <xdr:rowOff>161422</xdr:rowOff>
    </xdr:from>
    <xdr:to>
      <xdr:col>14</xdr:col>
      <xdr:colOff>497840</xdr:colOff>
      <xdr:row>51</xdr:row>
      <xdr:rowOff>182880</xdr:rowOff>
    </xdr:to>
    <xdr:cxnSp macro="">
      <xdr:nvCxnSpPr>
        <xdr:cNvPr id="110" name="Elbow Connector 109"/>
        <xdr:cNvCxnSpPr/>
      </xdr:nvCxnSpPr>
      <xdr:spPr>
        <a:xfrm rot="16200000" flipH="1">
          <a:off x="6574250" y="5659850"/>
          <a:ext cx="7163938" cy="1023562"/>
        </a:xfrm>
        <a:prstGeom prst="bentConnector3">
          <a:avLst>
            <a:gd name="adj1" fmla="val -205"/>
          </a:avLst>
        </a:prstGeom>
        <a:ln w="19050">
          <a:solidFill>
            <a:srgbClr val="0070C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164651</xdr:colOff>
      <xdr:row>5</xdr:row>
      <xdr:rowOff>95249</xdr:rowOff>
    </xdr:from>
    <xdr:to>
      <xdr:col>20</xdr:col>
      <xdr:colOff>146377</xdr:colOff>
      <xdr:row>11</xdr:row>
      <xdr:rowOff>112058</xdr:rowOff>
    </xdr:to>
    <xdr:grpSp>
      <xdr:nvGrpSpPr>
        <xdr:cNvPr id="137" name="Group 136"/>
        <xdr:cNvGrpSpPr/>
      </xdr:nvGrpSpPr>
      <xdr:grpSpPr>
        <a:xfrm>
          <a:off x="9621615" y="1102178"/>
          <a:ext cx="2988905" cy="1173416"/>
          <a:chOff x="47625" y="3914775"/>
          <a:chExt cx="3699961" cy="723900"/>
        </a:xfrm>
      </xdr:grpSpPr>
      <xdr:sp macro="" textlink="">
        <xdr:nvSpPr>
          <xdr:cNvPr id="138" name="Rounded Rectangle 137"/>
          <xdr:cNvSpPr/>
        </xdr:nvSpPr>
        <xdr:spPr>
          <a:xfrm>
            <a:off x="47625" y="3914775"/>
            <a:ext cx="3686173" cy="723900"/>
          </a:xfrm>
          <a:prstGeom prst="roundRect">
            <a:avLst/>
          </a:prstGeom>
          <a:noFill/>
          <a:ln w="28575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139" name="TextBox 138"/>
          <xdr:cNvSpPr txBox="1"/>
        </xdr:nvSpPr>
        <xdr:spPr>
          <a:xfrm>
            <a:off x="54096" y="3924479"/>
            <a:ext cx="3693490" cy="14029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pPr algn="ctr"/>
            <a:r>
              <a:rPr lang="en-GB" sz="1050" b="1"/>
              <a:t>Fusion</a:t>
            </a:r>
            <a:r>
              <a:rPr lang="en-GB" sz="1050" b="1" baseline="0"/>
              <a:t> Enabled </a:t>
            </a:r>
            <a:r>
              <a:rPr lang="en-GB" sz="1050" b="1"/>
              <a:t>Web</a:t>
            </a:r>
            <a:r>
              <a:rPr lang="en-GB" sz="1050" b="1" baseline="0"/>
              <a:t> Application</a:t>
            </a:r>
            <a:endParaRPr lang="en-GB" sz="1050" b="1"/>
          </a:p>
        </xdr:txBody>
      </xdr:sp>
    </xdr:grpSp>
    <xdr:clientData/>
  </xdr:twoCellAnchor>
  <xdr:twoCellAnchor>
    <xdr:from>
      <xdr:col>4</xdr:col>
      <xdr:colOff>186302</xdr:colOff>
      <xdr:row>13</xdr:row>
      <xdr:rowOff>0</xdr:rowOff>
    </xdr:from>
    <xdr:to>
      <xdr:col>8</xdr:col>
      <xdr:colOff>145679</xdr:colOff>
      <xdr:row>14</xdr:row>
      <xdr:rowOff>28575</xdr:rowOff>
    </xdr:to>
    <xdr:cxnSp macro="">
      <xdr:nvCxnSpPr>
        <xdr:cNvPr id="149" name="Elbow Connector 148"/>
        <xdr:cNvCxnSpPr/>
      </xdr:nvCxnSpPr>
      <xdr:spPr>
        <a:xfrm rot="5400000" flipH="1" flipV="1">
          <a:off x="1569247" y="1519379"/>
          <a:ext cx="219075" cy="1774730"/>
        </a:xfrm>
        <a:prstGeom prst="bentConnector2">
          <a:avLst/>
        </a:prstGeom>
        <a:ln w="19050">
          <a:solidFill>
            <a:srgbClr val="0070C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14</xdr:col>
      <xdr:colOff>123268</xdr:colOff>
      <xdr:row>15</xdr:row>
      <xdr:rowOff>3498</xdr:rowOff>
    </xdr:from>
    <xdr:ext cx="834909" cy="436786"/>
    <xdr:sp macro="" textlink="">
      <xdr:nvSpPr>
        <xdr:cNvPr id="154" name="TextBox 153"/>
        <xdr:cNvSpPr txBox="1"/>
      </xdr:nvSpPr>
      <xdr:spPr>
        <a:xfrm>
          <a:off x="6993174" y="2515717"/>
          <a:ext cx="834909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HTTP &amp;</a:t>
          </a:r>
        </a:p>
        <a:p>
          <a:r>
            <a:rPr lang="en-GB" sz="1100"/>
            <a:t>WebSocket</a:t>
          </a:r>
        </a:p>
      </xdr:txBody>
    </xdr:sp>
    <xdr:clientData/>
  </xdr:oneCellAnchor>
  <xdr:oneCellAnchor>
    <xdr:from>
      <xdr:col>3</xdr:col>
      <xdr:colOff>558612</xdr:colOff>
      <xdr:row>22</xdr:row>
      <xdr:rowOff>0</xdr:rowOff>
    </xdr:from>
    <xdr:ext cx="1322734" cy="436786"/>
    <xdr:sp macro="" textlink="">
      <xdr:nvSpPr>
        <xdr:cNvPr id="156" name="TextBox 155"/>
        <xdr:cNvSpPr txBox="1"/>
      </xdr:nvSpPr>
      <xdr:spPr>
        <a:xfrm>
          <a:off x="558612" y="3476903"/>
          <a:ext cx="1322734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SRTP/RTCP &amp; STUN </a:t>
          </a:r>
        </a:p>
        <a:p>
          <a:r>
            <a:rPr lang="en-GB" sz="1100"/>
            <a:t>binding</a:t>
          </a:r>
          <a:r>
            <a:rPr lang="en-GB" sz="1100" baseline="0"/>
            <a:t> requests</a:t>
          </a:r>
          <a:endParaRPr lang="en-GB" sz="1100"/>
        </a:p>
      </xdr:txBody>
    </xdr:sp>
    <xdr:clientData/>
  </xdr:oneCellAnchor>
  <xdr:oneCellAnchor>
    <xdr:from>
      <xdr:col>12</xdr:col>
      <xdr:colOff>573762</xdr:colOff>
      <xdr:row>69</xdr:row>
      <xdr:rowOff>140693</xdr:rowOff>
    </xdr:from>
    <xdr:ext cx="402931" cy="264560"/>
    <xdr:sp macro="" textlink="">
      <xdr:nvSpPr>
        <xdr:cNvPr id="157" name="TextBox 156"/>
        <xdr:cNvSpPr txBox="1"/>
      </xdr:nvSpPr>
      <xdr:spPr>
        <a:xfrm>
          <a:off x="8320762" y="13391026"/>
          <a:ext cx="4029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RTP</a:t>
          </a:r>
        </a:p>
      </xdr:txBody>
    </xdr:sp>
    <xdr:clientData/>
  </xdr:oneCellAnchor>
  <xdr:oneCellAnchor>
    <xdr:from>
      <xdr:col>5</xdr:col>
      <xdr:colOff>117804</xdr:colOff>
      <xdr:row>6</xdr:row>
      <xdr:rowOff>86294</xdr:rowOff>
    </xdr:from>
    <xdr:ext cx="602281" cy="264560"/>
    <xdr:sp macro="" textlink="">
      <xdr:nvSpPr>
        <xdr:cNvPr id="158" name="TextBox 157"/>
        <xdr:cNvSpPr txBox="1"/>
      </xdr:nvSpPr>
      <xdr:spPr>
        <a:xfrm>
          <a:off x="3311480" y="1262912"/>
          <a:ext cx="6022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HTTP/S</a:t>
          </a:r>
        </a:p>
      </xdr:txBody>
    </xdr:sp>
    <xdr:clientData/>
  </xdr:oneCellAnchor>
  <xdr:oneCellAnchor>
    <xdr:from>
      <xdr:col>14</xdr:col>
      <xdr:colOff>158985</xdr:colOff>
      <xdr:row>24</xdr:row>
      <xdr:rowOff>164560</xdr:rowOff>
    </xdr:from>
    <xdr:ext cx="649345" cy="436786"/>
    <xdr:sp macro="" textlink="">
      <xdr:nvSpPr>
        <xdr:cNvPr id="159" name="TextBox 158"/>
        <xdr:cNvSpPr txBox="1"/>
      </xdr:nvSpPr>
      <xdr:spPr>
        <a:xfrm>
          <a:off x="9112485" y="4803795"/>
          <a:ext cx="649345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n-GB" sz="1100"/>
            <a:t>Control:</a:t>
          </a:r>
        </a:p>
        <a:p>
          <a:pPr algn="ctr"/>
          <a:r>
            <a:rPr lang="en-GB" sz="1100"/>
            <a:t>WS</a:t>
          </a:r>
        </a:p>
      </xdr:txBody>
    </xdr:sp>
    <xdr:clientData/>
  </xdr:oneCellAnchor>
  <xdr:oneCellAnchor>
    <xdr:from>
      <xdr:col>20</xdr:col>
      <xdr:colOff>148901</xdr:colOff>
      <xdr:row>18</xdr:row>
      <xdr:rowOff>27314</xdr:rowOff>
    </xdr:from>
    <xdr:ext cx="482953" cy="264560"/>
    <xdr:sp macro="" textlink="">
      <xdr:nvSpPr>
        <xdr:cNvPr id="160" name="TextBox 159"/>
        <xdr:cNvSpPr txBox="1"/>
      </xdr:nvSpPr>
      <xdr:spPr>
        <a:xfrm>
          <a:off x="12744313" y="3523549"/>
          <a:ext cx="48295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HTTP</a:t>
          </a:r>
        </a:p>
      </xdr:txBody>
    </xdr:sp>
    <xdr:clientData/>
  </xdr:oneCellAnchor>
  <xdr:oneCellAnchor>
    <xdr:from>
      <xdr:col>20</xdr:col>
      <xdr:colOff>421063</xdr:colOff>
      <xdr:row>29</xdr:row>
      <xdr:rowOff>133207</xdr:rowOff>
    </xdr:from>
    <xdr:ext cx="357918" cy="264560"/>
    <xdr:sp macro="" textlink="">
      <xdr:nvSpPr>
        <xdr:cNvPr id="161" name="TextBox 160"/>
        <xdr:cNvSpPr txBox="1"/>
      </xdr:nvSpPr>
      <xdr:spPr>
        <a:xfrm>
          <a:off x="10993813" y="4931426"/>
          <a:ext cx="35791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SIP</a:t>
          </a:r>
        </a:p>
      </xdr:txBody>
    </xdr:sp>
    <xdr:clientData/>
  </xdr:oneCellAnchor>
  <xdr:oneCellAnchor>
    <xdr:from>
      <xdr:col>25</xdr:col>
      <xdr:colOff>576553</xdr:colOff>
      <xdr:row>38</xdr:row>
      <xdr:rowOff>137583</xdr:rowOff>
    </xdr:from>
    <xdr:ext cx="357918" cy="264560"/>
    <xdr:sp macro="" textlink="">
      <xdr:nvSpPr>
        <xdr:cNvPr id="163" name="TextBox 162"/>
        <xdr:cNvSpPr txBox="1"/>
      </xdr:nvSpPr>
      <xdr:spPr>
        <a:xfrm>
          <a:off x="16102303" y="7461250"/>
          <a:ext cx="35791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SIP</a:t>
          </a:r>
        </a:p>
      </xdr:txBody>
    </xdr:sp>
    <xdr:clientData/>
  </xdr:oneCellAnchor>
  <xdr:oneCellAnchor>
    <xdr:from>
      <xdr:col>4</xdr:col>
      <xdr:colOff>533396</xdr:colOff>
      <xdr:row>12</xdr:row>
      <xdr:rowOff>176909</xdr:rowOff>
    </xdr:from>
    <xdr:ext cx="834909" cy="264560"/>
    <xdr:sp macro="" textlink="">
      <xdr:nvSpPr>
        <xdr:cNvPr id="164" name="TextBox 163"/>
        <xdr:cNvSpPr txBox="1"/>
      </xdr:nvSpPr>
      <xdr:spPr>
        <a:xfrm>
          <a:off x="1140615" y="2105722"/>
          <a:ext cx="8349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WebSocket</a:t>
          </a:r>
        </a:p>
      </xdr:txBody>
    </xdr:sp>
    <xdr:clientData/>
  </xdr:oneCellAnchor>
  <xdr:twoCellAnchor>
    <xdr:from>
      <xdr:col>8</xdr:col>
      <xdr:colOff>238125</xdr:colOff>
      <xdr:row>16</xdr:row>
      <xdr:rowOff>107156</xdr:rowOff>
    </xdr:from>
    <xdr:to>
      <xdr:col>13</xdr:col>
      <xdr:colOff>273846</xdr:colOff>
      <xdr:row>32</xdr:row>
      <xdr:rowOff>71436</xdr:rowOff>
    </xdr:to>
    <xdr:grpSp>
      <xdr:nvGrpSpPr>
        <xdr:cNvPr id="168" name="Group 167"/>
        <xdr:cNvGrpSpPr/>
      </xdr:nvGrpSpPr>
      <xdr:grpSpPr>
        <a:xfrm>
          <a:off x="5368018" y="3236799"/>
          <a:ext cx="3192578" cy="3025887"/>
          <a:chOff x="806824" y="3819416"/>
          <a:chExt cx="2991977" cy="1736919"/>
        </a:xfrm>
      </xdr:grpSpPr>
      <xdr:grpSp>
        <xdr:nvGrpSpPr>
          <xdr:cNvPr id="91" name="Group 90"/>
          <xdr:cNvGrpSpPr/>
        </xdr:nvGrpSpPr>
        <xdr:grpSpPr>
          <a:xfrm>
            <a:off x="806824" y="3819416"/>
            <a:ext cx="2991977" cy="1736919"/>
            <a:chOff x="47625" y="3908826"/>
            <a:chExt cx="3688944" cy="676767"/>
          </a:xfrm>
        </xdr:grpSpPr>
        <xdr:sp macro="" textlink="">
          <xdr:nvSpPr>
            <xdr:cNvPr id="88" name="Rounded Rectangle 87"/>
            <xdr:cNvSpPr/>
          </xdr:nvSpPr>
          <xdr:spPr>
            <a:xfrm>
              <a:off x="47625" y="3908826"/>
              <a:ext cx="3686173" cy="676767"/>
            </a:xfrm>
            <a:prstGeom prst="roundRect">
              <a:avLst/>
            </a:prstGeom>
            <a:noFill/>
            <a:ln w="28575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  <xdr:sp macro="" textlink="">
          <xdr:nvSpPr>
            <xdr:cNvPr id="90" name="TextBox 89"/>
            <xdr:cNvSpPr txBox="1"/>
          </xdr:nvSpPr>
          <xdr:spPr>
            <a:xfrm>
              <a:off x="112240" y="3909965"/>
              <a:ext cx="3624329" cy="8335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pPr algn="ctr"/>
              <a:r>
                <a:rPr lang="en-GB" sz="1050" b="1"/>
                <a:t>Fusion Media</a:t>
              </a:r>
              <a:r>
                <a:rPr lang="en-GB" sz="1050" b="1" baseline="0"/>
                <a:t> Broker</a:t>
              </a:r>
              <a:endParaRPr lang="en-GB" sz="1050" b="1"/>
            </a:p>
          </xdr:txBody>
        </xdr:sp>
      </xdr:grpSp>
      <xdr:pic>
        <xdr:nvPicPr>
          <xdr:cNvPr id="167" name="Picture 166"/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6197" y="4021704"/>
            <a:ext cx="333131" cy="443385"/>
          </a:xfrm>
          <a:prstGeom prst="rect">
            <a:avLst/>
          </a:prstGeom>
        </xdr:spPr>
      </xdr:pic>
    </xdr:grpSp>
    <xdr:clientData/>
  </xdr:twoCellAnchor>
  <xdr:twoCellAnchor>
    <xdr:from>
      <xdr:col>21</xdr:col>
      <xdr:colOff>174814</xdr:colOff>
      <xdr:row>16</xdr:row>
      <xdr:rowOff>44823</xdr:rowOff>
    </xdr:from>
    <xdr:to>
      <xdr:col>26</xdr:col>
      <xdr:colOff>146967</xdr:colOff>
      <xdr:row>23</xdr:row>
      <xdr:rowOff>175791</xdr:rowOff>
    </xdr:to>
    <xdr:grpSp>
      <xdr:nvGrpSpPr>
        <xdr:cNvPr id="212" name="Group 211"/>
        <xdr:cNvGrpSpPr/>
      </xdr:nvGrpSpPr>
      <xdr:grpSpPr>
        <a:xfrm>
          <a:off x="13224064" y="3174466"/>
          <a:ext cx="2897689" cy="1478075"/>
          <a:chOff x="47625" y="4068160"/>
          <a:chExt cx="3686172" cy="974420"/>
        </a:xfrm>
      </xdr:grpSpPr>
      <xdr:sp macro="" textlink="">
        <xdr:nvSpPr>
          <xdr:cNvPr id="213" name="Rounded Rectangle 212"/>
          <xdr:cNvSpPr/>
        </xdr:nvSpPr>
        <xdr:spPr>
          <a:xfrm>
            <a:off x="47625" y="4068160"/>
            <a:ext cx="3686172" cy="974420"/>
          </a:xfrm>
          <a:prstGeom prst="roundRect">
            <a:avLst/>
          </a:prstGeom>
          <a:noFill/>
          <a:ln w="28575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214" name="TextBox 213"/>
          <xdr:cNvSpPr txBox="1"/>
        </xdr:nvSpPr>
        <xdr:spPr>
          <a:xfrm>
            <a:off x="101882" y="4088467"/>
            <a:ext cx="3620641" cy="14135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pPr algn="ctr"/>
            <a:r>
              <a:rPr lang="en-GB" sz="1050" b="1"/>
              <a:t>Call Centre Palettes Integration</a:t>
            </a:r>
          </a:p>
        </xdr:txBody>
      </xdr:sp>
    </xdr:grpSp>
    <xdr:clientData/>
  </xdr:twoCellAnchor>
  <xdr:twoCellAnchor>
    <xdr:from>
      <xdr:col>21</xdr:col>
      <xdr:colOff>170332</xdr:colOff>
      <xdr:row>25</xdr:row>
      <xdr:rowOff>99239</xdr:rowOff>
    </xdr:from>
    <xdr:to>
      <xdr:col>26</xdr:col>
      <xdr:colOff>156883</xdr:colOff>
      <xdr:row>38</xdr:row>
      <xdr:rowOff>83343</xdr:rowOff>
    </xdr:to>
    <xdr:grpSp>
      <xdr:nvGrpSpPr>
        <xdr:cNvPr id="224" name="Group 223"/>
        <xdr:cNvGrpSpPr/>
      </xdr:nvGrpSpPr>
      <xdr:grpSpPr>
        <a:xfrm>
          <a:off x="13219582" y="4956989"/>
          <a:ext cx="2912087" cy="2460604"/>
          <a:chOff x="10457332" y="3490859"/>
          <a:chExt cx="3012139" cy="1763371"/>
        </a:xfrm>
      </xdr:grpSpPr>
      <xdr:pic>
        <xdr:nvPicPr>
          <xdr:cNvPr id="58" name="Picture 57"/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597917" y="3877644"/>
            <a:ext cx="439328" cy="781050"/>
          </a:xfrm>
          <a:prstGeom prst="rect">
            <a:avLst/>
          </a:prstGeom>
        </xdr:spPr>
      </xdr:pic>
      <xdr:grpSp>
        <xdr:nvGrpSpPr>
          <xdr:cNvPr id="220" name="Group 219"/>
          <xdr:cNvGrpSpPr/>
        </xdr:nvGrpSpPr>
        <xdr:grpSpPr>
          <a:xfrm>
            <a:off x="10457332" y="3490859"/>
            <a:ext cx="3012139" cy="1763371"/>
            <a:chOff x="47625" y="3813244"/>
            <a:chExt cx="3705473" cy="1055326"/>
          </a:xfrm>
        </xdr:grpSpPr>
        <xdr:sp macro="" textlink="">
          <xdr:nvSpPr>
            <xdr:cNvPr id="221" name="Rounded Rectangle 220"/>
            <xdr:cNvSpPr/>
          </xdr:nvSpPr>
          <xdr:spPr>
            <a:xfrm>
              <a:off x="47625" y="3827053"/>
              <a:ext cx="3686174" cy="1041517"/>
            </a:xfrm>
            <a:prstGeom prst="roundRect">
              <a:avLst/>
            </a:prstGeom>
            <a:noFill/>
            <a:ln w="28575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  <xdr:sp macro="" textlink="">
          <xdr:nvSpPr>
            <xdr:cNvPr id="222" name="TextBox 221"/>
            <xdr:cNvSpPr txBox="1"/>
          </xdr:nvSpPr>
          <xdr:spPr>
            <a:xfrm>
              <a:off x="113154" y="3813244"/>
              <a:ext cx="3639944" cy="18224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pPr algn="ctr"/>
              <a:r>
                <a:rPr lang="en-GB" sz="1050" b="1"/>
                <a:t>Outbound Proxy</a:t>
              </a:r>
            </a:p>
          </xdr:txBody>
        </xdr:sp>
      </xdr:grpSp>
    </xdr:grpSp>
    <xdr:clientData/>
  </xdr:twoCellAnchor>
  <xdr:twoCellAnchor>
    <xdr:from>
      <xdr:col>17</xdr:col>
      <xdr:colOff>486046</xdr:colOff>
      <xdr:row>11</xdr:row>
      <xdr:rowOff>112058</xdr:rowOff>
    </xdr:from>
    <xdr:to>
      <xdr:col>17</xdr:col>
      <xdr:colOff>489065</xdr:colOff>
      <xdr:row>16</xdr:row>
      <xdr:rowOff>1</xdr:rowOff>
    </xdr:to>
    <xdr:cxnSp macro="">
      <xdr:nvCxnSpPr>
        <xdr:cNvPr id="68" name="Elbow Connector 67"/>
        <xdr:cNvCxnSpPr>
          <a:stCxn id="191" idx="0"/>
          <a:endCxn id="138" idx="2"/>
        </xdr:cNvCxnSpPr>
      </xdr:nvCxnSpPr>
      <xdr:spPr>
        <a:xfrm flipH="1" flipV="1">
          <a:off x="11221281" y="2241176"/>
          <a:ext cx="3019" cy="851649"/>
        </a:xfrm>
        <a:prstGeom prst="straightConnector1">
          <a:avLst/>
        </a:prstGeom>
        <a:ln w="19050">
          <a:solidFill>
            <a:srgbClr val="00B05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430174</xdr:colOff>
      <xdr:row>13</xdr:row>
      <xdr:rowOff>179438</xdr:rowOff>
    </xdr:from>
    <xdr:ext cx="482953" cy="264560"/>
    <xdr:sp macro="" textlink="">
      <xdr:nvSpPr>
        <xdr:cNvPr id="71" name="TextBox 70"/>
        <xdr:cNvSpPr txBox="1"/>
      </xdr:nvSpPr>
      <xdr:spPr>
        <a:xfrm>
          <a:off x="9121737" y="2310657"/>
          <a:ext cx="48295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HTTP</a:t>
          </a:r>
        </a:p>
      </xdr:txBody>
    </xdr:sp>
    <xdr:clientData/>
  </xdr:oneCellAnchor>
  <xdr:twoCellAnchor>
    <xdr:from>
      <xdr:col>22</xdr:col>
      <xdr:colOff>38848</xdr:colOff>
      <xdr:row>65</xdr:row>
      <xdr:rowOff>111</xdr:rowOff>
    </xdr:from>
    <xdr:to>
      <xdr:col>23</xdr:col>
      <xdr:colOff>584572</xdr:colOff>
      <xdr:row>69</xdr:row>
      <xdr:rowOff>29249</xdr:rowOff>
    </xdr:to>
    <xdr:sp macro="" textlink="">
      <xdr:nvSpPr>
        <xdr:cNvPr id="96" name="Cloud 95"/>
        <xdr:cNvSpPr/>
      </xdr:nvSpPr>
      <xdr:spPr>
        <a:xfrm>
          <a:off x="13792948" y="10420461"/>
          <a:ext cx="1136274" cy="829238"/>
        </a:xfrm>
        <a:prstGeom prst="clou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GB" sz="1100" b="1">
              <a:solidFill>
                <a:schemeClr val="bg1"/>
              </a:solidFill>
            </a:rPr>
            <a:t>SIP Network</a:t>
          </a:r>
        </a:p>
      </xdr:txBody>
    </xdr:sp>
    <xdr:clientData/>
  </xdr:twoCellAnchor>
  <xdr:twoCellAnchor>
    <xdr:from>
      <xdr:col>15</xdr:col>
      <xdr:colOff>178594</xdr:colOff>
      <xdr:row>16</xdr:row>
      <xdr:rowOff>1</xdr:rowOff>
    </xdr:from>
    <xdr:to>
      <xdr:col>20</xdr:col>
      <xdr:colOff>142875</xdr:colOff>
      <xdr:row>45</xdr:row>
      <xdr:rowOff>56030</xdr:rowOff>
    </xdr:to>
    <xdr:grpSp>
      <xdr:nvGrpSpPr>
        <xdr:cNvPr id="190" name="Group 189"/>
        <xdr:cNvGrpSpPr/>
      </xdr:nvGrpSpPr>
      <xdr:grpSpPr>
        <a:xfrm>
          <a:off x="9635558" y="3129644"/>
          <a:ext cx="2971460" cy="5594136"/>
          <a:chOff x="47626" y="3993768"/>
          <a:chExt cx="4352092" cy="2421354"/>
        </a:xfrm>
      </xdr:grpSpPr>
      <xdr:sp macro="" textlink="">
        <xdr:nvSpPr>
          <xdr:cNvPr id="191" name="Rounded Rectangle 190"/>
          <xdr:cNvSpPr/>
        </xdr:nvSpPr>
        <xdr:spPr>
          <a:xfrm>
            <a:off x="47626" y="3993768"/>
            <a:ext cx="4329418" cy="2421354"/>
          </a:xfrm>
          <a:prstGeom prst="roundRect">
            <a:avLst/>
          </a:prstGeom>
          <a:noFill/>
          <a:ln w="28575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192" name="TextBox 191"/>
          <xdr:cNvSpPr txBox="1"/>
        </xdr:nvSpPr>
        <xdr:spPr>
          <a:xfrm>
            <a:off x="51212" y="4015469"/>
            <a:ext cx="4348506" cy="173811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pPr algn="ctr"/>
            <a:r>
              <a:rPr lang="en-GB" sz="1050" b="1"/>
              <a:t>Fusion Web Gateway</a:t>
            </a:r>
          </a:p>
        </xdr:txBody>
      </xdr:sp>
    </xdr:grpSp>
    <xdr:clientData/>
  </xdr:twoCellAnchor>
  <xdr:twoCellAnchor editAs="oneCell">
    <xdr:from>
      <xdr:col>9</xdr:col>
      <xdr:colOff>252133</xdr:colOff>
      <xdr:row>16</xdr:row>
      <xdr:rowOff>145680</xdr:rowOff>
    </xdr:from>
    <xdr:to>
      <xdr:col>9</xdr:col>
      <xdr:colOff>466446</xdr:colOff>
      <xdr:row>17</xdr:row>
      <xdr:rowOff>156881</xdr:rowOff>
    </xdr:to>
    <xdr:pic>
      <xdr:nvPicPr>
        <xdr:cNvPr id="99" name="Picture 9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36074" y="3238504"/>
          <a:ext cx="214313" cy="2241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283369</xdr:colOff>
      <xdr:row>16</xdr:row>
      <xdr:rowOff>45241</xdr:rowOff>
    </xdr:from>
    <xdr:to>
      <xdr:col>16</xdr:col>
      <xdr:colOff>497682</xdr:colOff>
      <xdr:row>17</xdr:row>
      <xdr:rowOff>50510</xdr:rowOff>
    </xdr:to>
    <xdr:pic>
      <xdr:nvPicPr>
        <xdr:cNvPr id="106" name="Picture 105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67713" y="2747960"/>
          <a:ext cx="214313" cy="2195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91466</xdr:colOff>
      <xdr:row>0</xdr:row>
      <xdr:rowOff>11906</xdr:rowOff>
    </xdr:from>
    <xdr:to>
      <xdr:col>7</xdr:col>
      <xdr:colOff>1089349</xdr:colOff>
      <xdr:row>3</xdr:row>
      <xdr:rowOff>188050</xdr:rowOff>
    </xdr:to>
    <xdr:pic>
      <xdr:nvPicPr>
        <xdr:cNvPr id="109" name="Picture 108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6029" y="11906"/>
          <a:ext cx="997883" cy="771457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8</xdr:row>
          <xdr:rowOff>123825</xdr:rowOff>
        </xdr:from>
        <xdr:to>
          <xdr:col>7</xdr:col>
          <xdr:colOff>542925</xdr:colOff>
          <xdr:row>9</xdr:row>
          <xdr:rowOff>123825</xdr:rowOff>
        </xdr:to>
        <xdr:sp macro="" textlink="">
          <xdr:nvSpPr>
            <xdr:cNvPr id="1067" name="Check Box 43" hidden="1">
              <a:extLst>
                <a:ext uri="{63B3BB69-23CF-44E3-9099-C40C66FF867C}">
                  <a14:compatExt spid="_x0000_s10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377856</xdr:colOff>
      <xdr:row>6</xdr:row>
      <xdr:rowOff>32685</xdr:rowOff>
    </xdr:from>
    <xdr:to>
      <xdr:col>15</xdr:col>
      <xdr:colOff>169950</xdr:colOff>
      <xdr:row>14</xdr:row>
      <xdr:rowOff>52390</xdr:rowOff>
    </xdr:to>
    <xdr:cxnSp macro="">
      <xdr:nvCxnSpPr>
        <xdr:cNvPr id="127" name="Elbow Connector 126"/>
        <xdr:cNvCxnSpPr>
          <a:endCxn id="139" idx="1"/>
        </xdr:cNvCxnSpPr>
      </xdr:nvCxnSpPr>
      <xdr:spPr>
        <a:xfrm flipV="1">
          <a:off x="2316474" y="1209303"/>
          <a:ext cx="7400888" cy="1543705"/>
        </a:xfrm>
        <a:prstGeom prst="bentConnector3">
          <a:avLst>
            <a:gd name="adj1" fmla="val 185"/>
          </a:avLst>
        </a:prstGeom>
        <a:ln w="19050">
          <a:solidFill>
            <a:srgbClr val="00B05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419100</xdr:colOff>
          <xdr:row>13</xdr:row>
          <xdr:rowOff>28575</xdr:rowOff>
        </xdr:from>
        <xdr:to>
          <xdr:col>12</xdr:col>
          <xdr:colOff>28575</xdr:colOff>
          <xdr:row>14</xdr:row>
          <xdr:rowOff>28575</xdr:rowOff>
        </xdr:to>
        <xdr:sp macro="" textlink="">
          <xdr:nvSpPr>
            <xdr:cNvPr id="1077" name="Check Box 53" hidden="1">
              <a:extLst>
                <a:ext uri="{63B3BB69-23CF-44E3-9099-C40C66FF867C}">
                  <a14:compatExt spid="_x0000_s10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14</xdr:col>
      <xdr:colOff>0</xdr:colOff>
      <xdr:row>12</xdr:row>
      <xdr:rowOff>89647</xdr:rowOff>
    </xdr:from>
    <xdr:to>
      <xdr:col>20</xdr:col>
      <xdr:colOff>112900</xdr:colOff>
      <xdr:row>12</xdr:row>
      <xdr:rowOff>92622</xdr:rowOff>
    </xdr:to>
    <xdr:cxnSp macro="">
      <xdr:nvCxnSpPr>
        <xdr:cNvPr id="249" name="Straight Connector 248"/>
        <xdr:cNvCxnSpPr>
          <a:endCxn id="148" idx="1"/>
        </xdr:cNvCxnSpPr>
      </xdr:nvCxnSpPr>
      <xdr:spPr>
        <a:xfrm>
          <a:off x="8953500" y="2409265"/>
          <a:ext cx="3754812" cy="2975"/>
        </a:xfrm>
        <a:prstGeom prst="line">
          <a:avLst/>
        </a:prstGeom>
        <a:ln w="15875">
          <a:solidFill>
            <a:schemeClr val="accent6">
              <a:lumMod val="75000"/>
            </a:schemeClr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387663</xdr:colOff>
      <xdr:row>13</xdr:row>
      <xdr:rowOff>173333</xdr:rowOff>
    </xdr:from>
    <xdr:to>
      <xdr:col>20</xdr:col>
      <xdr:colOff>400050</xdr:colOff>
      <xdr:row>49</xdr:row>
      <xdr:rowOff>0</xdr:rowOff>
    </xdr:to>
    <xdr:cxnSp macro="">
      <xdr:nvCxnSpPr>
        <xdr:cNvPr id="145" name="Straight Connector 144"/>
        <xdr:cNvCxnSpPr>
          <a:stCxn id="148" idx="2"/>
        </xdr:cNvCxnSpPr>
      </xdr:nvCxnSpPr>
      <xdr:spPr>
        <a:xfrm>
          <a:off x="12932088" y="2697458"/>
          <a:ext cx="12387" cy="6713242"/>
        </a:xfrm>
        <a:prstGeom prst="line">
          <a:avLst/>
        </a:prstGeom>
        <a:ln w="15875">
          <a:solidFill>
            <a:schemeClr val="accent6">
              <a:lumMod val="75000"/>
            </a:schemeClr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112900</xdr:colOff>
      <xdr:row>11</xdr:row>
      <xdr:rowOff>11910</xdr:rowOff>
    </xdr:from>
    <xdr:to>
      <xdr:col>21</xdr:col>
      <xdr:colOff>71876</xdr:colOff>
      <xdr:row>13</xdr:row>
      <xdr:rowOff>173333</xdr:rowOff>
    </xdr:to>
    <xdr:pic>
      <xdr:nvPicPr>
        <xdr:cNvPr id="148" name="Picture 147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21619" y="2143129"/>
          <a:ext cx="554288" cy="542423"/>
        </a:xfrm>
        <a:prstGeom prst="rect">
          <a:avLst/>
        </a:prstGeom>
      </xdr:spPr>
    </xdr:pic>
    <xdr:clientData/>
  </xdr:twoCellAnchor>
  <xdr:twoCellAnchor>
    <xdr:from>
      <xdr:col>20</xdr:col>
      <xdr:colOff>112900</xdr:colOff>
      <xdr:row>12</xdr:row>
      <xdr:rowOff>71438</xdr:rowOff>
    </xdr:from>
    <xdr:to>
      <xdr:col>27</xdr:col>
      <xdr:colOff>11907</xdr:colOff>
      <xdr:row>12</xdr:row>
      <xdr:rowOff>92622</xdr:rowOff>
    </xdr:to>
    <xdr:cxnSp macro="">
      <xdr:nvCxnSpPr>
        <xdr:cNvPr id="166" name="Straight Connector 165"/>
        <xdr:cNvCxnSpPr>
          <a:stCxn id="148" idx="1"/>
        </xdr:cNvCxnSpPr>
      </xdr:nvCxnSpPr>
      <xdr:spPr>
        <a:xfrm flipV="1">
          <a:off x="12721619" y="2393157"/>
          <a:ext cx="4066194" cy="21184"/>
        </a:xfrm>
        <a:prstGeom prst="line">
          <a:avLst/>
        </a:prstGeom>
        <a:ln w="15875">
          <a:solidFill>
            <a:schemeClr val="accent6">
              <a:lumMod val="75000"/>
            </a:schemeClr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419100</xdr:colOff>
          <xdr:row>14</xdr:row>
          <xdr:rowOff>9525</xdr:rowOff>
        </xdr:from>
        <xdr:to>
          <xdr:col>12</xdr:col>
          <xdr:colOff>28575</xdr:colOff>
          <xdr:row>15</xdr:row>
          <xdr:rowOff>0</xdr:rowOff>
        </xdr:to>
        <xdr:sp macro="" textlink="">
          <xdr:nvSpPr>
            <xdr:cNvPr id="1079" name="Check Box 55" hidden="1">
              <a:extLst>
                <a:ext uri="{63B3BB69-23CF-44E3-9099-C40C66FF867C}">
                  <a14:compatExt spid="_x0000_s10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0</xdr:colOff>
          <xdr:row>9</xdr:row>
          <xdr:rowOff>28575</xdr:rowOff>
        </xdr:from>
        <xdr:to>
          <xdr:col>18</xdr:col>
          <xdr:colOff>219075</xdr:colOff>
          <xdr:row>10</xdr:row>
          <xdr:rowOff>28575</xdr:rowOff>
        </xdr:to>
        <xdr:sp macro="" textlink="">
          <xdr:nvSpPr>
            <xdr:cNvPr id="1084" name="Check Box 60" hidden="1">
              <a:extLst>
                <a:ext uri="{63B3BB69-23CF-44E3-9099-C40C66FF867C}">
                  <a14:compatExt spid="_x0000_s10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17</xdr:col>
      <xdr:colOff>486291</xdr:colOff>
      <xdr:row>45</xdr:row>
      <xdr:rowOff>56030</xdr:rowOff>
    </xdr:from>
    <xdr:to>
      <xdr:col>22</xdr:col>
      <xdr:colOff>128720</xdr:colOff>
      <xdr:row>50</xdr:row>
      <xdr:rowOff>72704</xdr:rowOff>
    </xdr:to>
    <xdr:cxnSp macro="">
      <xdr:nvCxnSpPr>
        <xdr:cNvPr id="100" name="Elbow Connector 67"/>
        <xdr:cNvCxnSpPr>
          <a:stCxn id="97" idx="0"/>
          <a:endCxn id="191" idx="2"/>
        </xdr:cNvCxnSpPr>
      </xdr:nvCxnSpPr>
      <xdr:spPr>
        <a:xfrm rot="16200000" flipV="1">
          <a:off x="12051960" y="7857861"/>
          <a:ext cx="969174" cy="2679846"/>
        </a:xfrm>
        <a:prstGeom prst="bentConnector3">
          <a:avLst>
            <a:gd name="adj1" fmla="val 20516"/>
          </a:avLst>
        </a:prstGeom>
        <a:ln w="19050">
          <a:solidFill>
            <a:schemeClr val="bg2">
              <a:lumMod val="50000"/>
            </a:schemeClr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419100</xdr:colOff>
          <xdr:row>29</xdr:row>
          <xdr:rowOff>0</xdr:rowOff>
        </xdr:from>
        <xdr:to>
          <xdr:col>19</xdr:col>
          <xdr:colOff>28575</xdr:colOff>
          <xdr:row>30</xdr:row>
          <xdr:rowOff>0</xdr:rowOff>
        </xdr:to>
        <xdr:sp macro="" textlink="">
          <xdr:nvSpPr>
            <xdr:cNvPr id="1095" name="Check Box 71" hidden="1">
              <a:extLst>
                <a:ext uri="{63B3BB69-23CF-44E3-9099-C40C66FF867C}">
                  <a14:compatExt spid="_x0000_s1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419100</xdr:colOff>
          <xdr:row>31</xdr:row>
          <xdr:rowOff>28575</xdr:rowOff>
        </xdr:from>
        <xdr:to>
          <xdr:col>12</xdr:col>
          <xdr:colOff>28575</xdr:colOff>
          <xdr:row>32</xdr:row>
          <xdr:rowOff>28575</xdr:rowOff>
        </xdr:to>
        <xdr:sp macro="" textlink="">
          <xdr:nvSpPr>
            <xdr:cNvPr id="1098" name="Check Box 74" hidden="1">
              <a:extLst>
                <a:ext uri="{63B3BB69-23CF-44E3-9099-C40C66FF867C}">
                  <a14:compatExt spid="_x0000_s1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419100</xdr:colOff>
          <xdr:row>30</xdr:row>
          <xdr:rowOff>28575</xdr:rowOff>
        </xdr:from>
        <xdr:to>
          <xdr:col>19</xdr:col>
          <xdr:colOff>28575</xdr:colOff>
          <xdr:row>31</xdr:row>
          <xdr:rowOff>28575</xdr:rowOff>
        </xdr:to>
        <xdr:sp macro="" textlink="">
          <xdr:nvSpPr>
            <xdr:cNvPr id="1101" name="Check Box 77" hidden="1">
              <a:extLst>
                <a:ext uri="{63B3BB69-23CF-44E3-9099-C40C66FF867C}">
                  <a14:compatExt spid="_x0000_s1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15</xdr:col>
      <xdr:colOff>190500</xdr:colOff>
      <xdr:row>31</xdr:row>
      <xdr:rowOff>23809</xdr:rowOff>
    </xdr:from>
    <xdr:to>
      <xdr:col>20</xdr:col>
      <xdr:colOff>140497</xdr:colOff>
      <xdr:row>31</xdr:row>
      <xdr:rowOff>45252</xdr:rowOff>
    </xdr:to>
    <xdr:cxnSp macro="">
      <xdr:nvCxnSpPr>
        <xdr:cNvPr id="111" name="Straight Connector 110"/>
        <xdr:cNvCxnSpPr/>
      </xdr:nvCxnSpPr>
      <xdr:spPr>
        <a:xfrm>
          <a:off x="9679781" y="5429247"/>
          <a:ext cx="3045622" cy="21443"/>
        </a:xfrm>
        <a:prstGeom prst="line">
          <a:avLst/>
        </a:prstGeom>
        <a:ln w="19050">
          <a:solidFill>
            <a:srgbClr val="FF0000"/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342904</xdr:colOff>
      <xdr:row>30</xdr:row>
      <xdr:rowOff>188142</xdr:rowOff>
    </xdr:from>
    <xdr:to>
      <xdr:col>20</xdr:col>
      <xdr:colOff>114806</xdr:colOff>
      <xdr:row>32</xdr:row>
      <xdr:rowOff>47635</xdr:rowOff>
    </xdr:to>
    <xdr:sp macro="" textlink="">
      <xdr:nvSpPr>
        <xdr:cNvPr id="128" name="TextBox 127"/>
        <xdr:cNvSpPr txBox="1"/>
      </xdr:nvSpPr>
      <xdr:spPr>
        <a:xfrm>
          <a:off x="9832185" y="5403080"/>
          <a:ext cx="2867527" cy="2404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n-GB" sz="1050" b="1"/>
            <a:t>Additional Configuration:</a:t>
          </a:r>
        </a:p>
      </xdr:txBody>
    </xdr:sp>
    <xdr:clientData/>
  </xdr:twoCellAnchor>
  <xdr:twoCellAnchor>
    <xdr:from>
      <xdr:col>14</xdr:col>
      <xdr:colOff>369093</xdr:colOff>
      <xdr:row>64</xdr:row>
      <xdr:rowOff>130967</xdr:rowOff>
    </xdr:from>
    <xdr:to>
      <xdr:col>15</xdr:col>
      <xdr:colOff>178594</xdr:colOff>
      <xdr:row>66</xdr:row>
      <xdr:rowOff>119062</xdr:rowOff>
    </xdr:to>
    <xdr:pic>
      <xdr:nvPicPr>
        <xdr:cNvPr id="102" name="Picture 10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5906" y="8012905"/>
          <a:ext cx="404813" cy="369095"/>
        </a:xfrm>
        <a:prstGeom prst="rect">
          <a:avLst/>
        </a:prstGeom>
      </xdr:spPr>
    </xdr:pic>
    <xdr:clientData/>
  </xdr:twoCellAnchor>
  <xdr:twoCellAnchor>
    <xdr:from>
      <xdr:col>14</xdr:col>
      <xdr:colOff>23812</xdr:colOff>
      <xdr:row>60</xdr:row>
      <xdr:rowOff>23822</xdr:rowOff>
    </xdr:from>
    <xdr:to>
      <xdr:col>25</xdr:col>
      <xdr:colOff>137583</xdr:colOff>
      <xdr:row>60</xdr:row>
      <xdr:rowOff>31750</xdr:rowOff>
    </xdr:to>
    <xdr:cxnSp macro="">
      <xdr:nvCxnSpPr>
        <xdr:cNvPr id="108" name="Straight Connector 107"/>
        <xdr:cNvCxnSpPr/>
      </xdr:nvCxnSpPr>
      <xdr:spPr>
        <a:xfrm>
          <a:off x="8956145" y="11538489"/>
          <a:ext cx="6707188" cy="7928"/>
        </a:xfrm>
        <a:prstGeom prst="line">
          <a:avLst/>
        </a:prstGeom>
        <a:ln w="15875">
          <a:solidFill>
            <a:schemeClr val="accent6">
              <a:lumMod val="75000"/>
            </a:schemeClr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250032</xdr:colOff>
      <xdr:row>64</xdr:row>
      <xdr:rowOff>59530</xdr:rowOff>
    </xdr:from>
    <xdr:to>
      <xdr:col>19</xdr:col>
      <xdr:colOff>119064</xdr:colOff>
      <xdr:row>69</xdr:row>
      <xdr:rowOff>114860</xdr:rowOff>
    </xdr:to>
    <xdr:grpSp>
      <xdr:nvGrpSpPr>
        <xdr:cNvPr id="112" name="Group 111"/>
        <xdr:cNvGrpSpPr/>
      </xdr:nvGrpSpPr>
      <xdr:grpSpPr>
        <a:xfrm>
          <a:off x="9121889" y="12346780"/>
          <a:ext cx="2876211" cy="1035044"/>
          <a:chOff x="47626" y="3993768"/>
          <a:chExt cx="4352092" cy="2421354"/>
        </a:xfrm>
      </xdr:grpSpPr>
      <xdr:sp macro="" textlink="">
        <xdr:nvSpPr>
          <xdr:cNvPr id="113" name="Rounded Rectangle 112"/>
          <xdr:cNvSpPr/>
        </xdr:nvSpPr>
        <xdr:spPr>
          <a:xfrm>
            <a:off x="47626" y="3993768"/>
            <a:ext cx="4329418" cy="2421354"/>
          </a:xfrm>
          <a:prstGeom prst="roundRect">
            <a:avLst/>
          </a:prstGeom>
          <a:noFill/>
          <a:ln w="28575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114" name="TextBox 113"/>
          <xdr:cNvSpPr txBox="1"/>
        </xdr:nvSpPr>
        <xdr:spPr>
          <a:xfrm>
            <a:off x="51211" y="4015467"/>
            <a:ext cx="4348507" cy="53319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pPr algn="ctr"/>
            <a:r>
              <a:rPr lang="en-GB" sz="1050" b="1"/>
              <a:t>Fusion Live Assist Agent</a:t>
            </a:r>
          </a:p>
        </xdr:txBody>
      </xdr:sp>
    </xdr:grpSp>
    <xdr:clientData/>
  </xdr:twoCellAnchor>
  <xdr:twoCellAnchor>
    <xdr:from>
      <xdr:col>20</xdr:col>
      <xdr:colOff>142876</xdr:colOff>
      <xdr:row>19</xdr:row>
      <xdr:rowOff>143360</xdr:rowOff>
    </xdr:from>
    <xdr:to>
      <xdr:col>21</xdr:col>
      <xdr:colOff>151005</xdr:colOff>
      <xdr:row>20</xdr:row>
      <xdr:rowOff>8144</xdr:rowOff>
    </xdr:to>
    <xdr:cxnSp macro="">
      <xdr:nvCxnSpPr>
        <xdr:cNvPr id="101" name="Elbow Connector 100"/>
        <xdr:cNvCxnSpPr/>
      </xdr:nvCxnSpPr>
      <xdr:spPr>
        <a:xfrm rot="10800000" flipV="1">
          <a:off x="12738288" y="3830095"/>
          <a:ext cx="602041" cy="55284"/>
        </a:xfrm>
        <a:prstGeom prst="bentConnector3">
          <a:avLst>
            <a:gd name="adj1" fmla="val 50000"/>
          </a:avLst>
        </a:prstGeom>
        <a:ln w="19050">
          <a:headEnd type="arrow"/>
          <a:tailEnd type="arrow"/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69057</xdr:colOff>
      <xdr:row>62</xdr:row>
      <xdr:rowOff>116682</xdr:rowOff>
    </xdr:from>
    <xdr:to>
      <xdr:col>19</xdr:col>
      <xdr:colOff>358589</xdr:colOff>
      <xdr:row>70</xdr:row>
      <xdr:rowOff>44824</xdr:rowOff>
    </xdr:to>
    <xdr:sp macro="" textlink="">
      <xdr:nvSpPr>
        <xdr:cNvPr id="134" name="Rounded Rectangle 133"/>
        <xdr:cNvSpPr/>
      </xdr:nvSpPr>
      <xdr:spPr>
        <a:xfrm>
          <a:off x="9022557" y="8184917"/>
          <a:ext cx="3337532" cy="1474554"/>
        </a:xfrm>
        <a:prstGeom prst="roundRect">
          <a:avLst/>
        </a:prstGeom>
        <a:noFill/>
        <a:ln w="15875" cmpd="dbl">
          <a:solidFill>
            <a:schemeClr val="tx1">
              <a:lumMod val="75000"/>
              <a:lumOff val="25000"/>
            </a:schemeClr>
          </a:solidFill>
          <a:prstDash val="lg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14</xdr:col>
      <xdr:colOff>123824</xdr:colOff>
      <xdr:row>62</xdr:row>
      <xdr:rowOff>67233</xdr:rowOff>
    </xdr:from>
    <xdr:to>
      <xdr:col>19</xdr:col>
      <xdr:colOff>333375</xdr:colOff>
      <xdr:row>64</xdr:row>
      <xdr:rowOff>152400</xdr:rowOff>
    </xdr:to>
    <xdr:sp macro="" textlink="">
      <xdr:nvSpPr>
        <xdr:cNvPr id="135" name="TextBox 134"/>
        <xdr:cNvSpPr txBox="1"/>
      </xdr:nvSpPr>
      <xdr:spPr>
        <a:xfrm>
          <a:off x="9048749" y="12802158"/>
          <a:ext cx="3238501" cy="4661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n-GB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Only </a:t>
          </a:r>
          <a:r>
            <a:rPr lang="en-GB" sz="1050" b="1"/>
            <a:t>Required for Live</a:t>
          </a:r>
          <a:r>
            <a:rPr lang="en-GB" sz="1050" b="1" baseline="0"/>
            <a:t> Assist Solutions</a:t>
          </a:r>
        </a:p>
        <a:p>
          <a:pPr algn="ctr"/>
          <a:r>
            <a:rPr lang="en-GB" sz="1050" b="1" baseline="0"/>
            <a:t>or Internal Agents</a:t>
          </a:r>
          <a:endParaRPr lang="en-GB" sz="1050" b="1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0</xdr:colOff>
          <xdr:row>67</xdr:row>
          <xdr:rowOff>28575</xdr:rowOff>
        </xdr:from>
        <xdr:to>
          <xdr:col>17</xdr:col>
          <xdr:colOff>219075</xdr:colOff>
          <xdr:row>68</xdr:row>
          <xdr:rowOff>28575</xdr:rowOff>
        </xdr:to>
        <xdr:sp macro="" textlink="">
          <xdr:nvSpPr>
            <xdr:cNvPr id="1104" name="Check Box 80" hidden="1">
              <a:extLst>
                <a:ext uri="{63B3BB69-23CF-44E3-9099-C40C66FF867C}">
                  <a14:compatExt spid="_x0000_s11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0</xdr:colOff>
          <xdr:row>10</xdr:row>
          <xdr:rowOff>28575</xdr:rowOff>
        </xdr:from>
        <xdr:to>
          <xdr:col>18</xdr:col>
          <xdr:colOff>219075</xdr:colOff>
          <xdr:row>11</xdr:row>
          <xdr:rowOff>28575</xdr:rowOff>
        </xdr:to>
        <xdr:sp macro="" textlink="">
          <xdr:nvSpPr>
            <xdr:cNvPr id="1105" name="Check Box 81" hidden="1">
              <a:extLst>
                <a:ext uri="{63B3BB69-23CF-44E3-9099-C40C66FF867C}">
                  <a14:compatExt spid="_x0000_s1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21</xdr:col>
      <xdr:colOff>12601</xdr:colOff>
      <xdr:row>13</xdr:row>
      <xdr:rowOff>91064</xdr:rowOff>
    </xdr:from>
    <xdr:ext cx="357918" cy="264560"/>
    <xdr:sp macro="" textlink="">
      <xdr:nvSpPr>
        <xdr:cNvPr id="107" name="TextBox 106"/>
        <xdr:cNvSpPr txBox="1"/>
      </xdr:nvSpPr>
      <xdr:spPr>
        <a:xfrm>
          <a:off x="13201925" y="2601182"/>
          <a:ext cx="35791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SIP</a:t>
          </a:r>
        </a:p>
      </xdr:txBody>
    </xdr:sp>
    <xdr:clientData/>
  </xdr:oneCellAnchor>
  <xdr:twoCellAnchor>
    <xdr:from>
      <xdr:col>9</xdr:col>
      <xdr:colOff>284377</xdr:colOff>
      <xdr:row>4</xdr:row>
      <xdr:rowOff>58551</xdr:rowOff>
    </xdr:from>
    <xdr:to>
      <xdr:col>12</xdr:col>
      <xdr:colOff>22411</xdr:colOff>
      <xdr:row>6</xdr:row>
      <xdr:rowOff>145676</xdr:rowOff>
    </xdr:to>
    <xdr:grpSp>
      <xdr:nvGrpSpPr>
        <xdr:cNvPr id="115" name="Group 114"/>
        <xdr:cNvGrpSpPr/>
      </xdr:nvGrpSpPr>
      <xdr:grpSpPr>
        <a:xfrm>
          <a:off x="6230698" y="861372"/>
          <a:ext cx="1493356" cy="481733"/>
          <a:chOff x="47626" y="3712610"/>
          <a:chExt cx="4345621" cy="926065"/>
        </a:xfrm>
      </xdr:grpSpPr>
      <xdr:sp macro="" textlink="">
        <xdr:nvSpPr>
          <xdr:cNvPr id="116" name="Rounded Rectangle 115"/>
          <xdr:cNvSpPr/>
        </xdr:nvSpPr>
        <xdr:spPr>
          <a:xfrm>
            <a:off x="47626" y="3712610"/>
            <a:ext cx="4329419" cy="926065"/>
          </a:xfrm>
          <a:prstGeom prst="roundRect">
            <a:avLst/>
          </a:prstGeom>
          <a:noFill/>
          <a:ln w="28575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117" name="TextBox 116"/>
          <xdr:cNvSpPr txBox="1"/>
        </xdr:nvSpPr>
        <xdr:spPr>
          <a:xfrm>
            <a:off x="51215" y="3733406"/>
            <a:ext cx="4342032" cy="381159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pPr algn="ctr"/>
            <a:r>
              <a:rPr lang="en-GB" sz="1050" b="1"/>
              <a:t>Existing Reverse Proxy</a:t>
            </a:r>
          </a:p>
        </xdr:txBody>
      </xdr:sp>
    </xdr:grpSp>
    <xdr:clientData/>
  </xdr:twoCellAnchor>
  <xdr:twoCellAnchor>
    <xdr:from>
      <xdr:col>13</xdr:col>
      <xdr:colOff>268061</xdr:colOff>
      <xdr:row>21</xdr:row>
      <xdr:rowOff>161925</xdr:rowOff>
    </xdr:from>
    <xdr:to>
      <xdr:col>14</xdr:col>
      <xdr:colOff>238125</xdr:colOff>
      <xdr:row>23</xdr:row>
      <xdr:rowOff>161926</xdr:rowOff>
    </xdr:to>
    <xdr:grpSp>
      <xdr:nvGrpSpPr>
        <xdr:cNvPr id="118" name="Group 117"/>
        <xdr:cNvGrpSpPr/>
      </xdr:nvGrpSpPr>
      <xdr:grpSpPr>
        <a:xfrm>
          <a:off x="8554811" y="4257675"/>
          <a:ext cx="555171" cy="381001"/>
          <a:chOff x="8497661" y="1533525"/>
          <a:chExt cx="560614" cy="381001"/>
        </a:xfrm>
      </xdr:grpSpPr>
      <xdr:cxnSp macro="">
        <xdr:nvCxnSpPr>
          <xdr:cNvPr id="119" name="Straight Connector 118"/>
          <xdr:cNvCxnSpPr/>
        </xdr:nvCxnSpPr>
        <xdr:spPr>
          <a:xfrm>
            <a:off x="8497661" y="1834242"/>
            <a:ext cx="258535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0" name="Oval 119"/>
          <xdr:cNvSpPr/>
        </xdr:nvSpPr>
        <xdr:spPr>
          <a:xfrm>
            <a:off x="8728983" y="1763486"/>
            <a:ext cx="148318" cy="151040"/>
          </a:xfrm>
          <a:prstGeom prst="ellipse">
            <a:avLst/>
          </a:prstGeom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122" name="TextBox 121"/>
          <xdr:cNvSpPr txBox="1"/>
        </xdr:nvSpPr>
        <xdr:spPr>
          <a:xfrm>
            <a:off x="8505824" y="1533525"/>
            <a:ext cx="552451" cy="266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GB" sz="1100"/>
              <a:t>ssh:22</a:t>
            </a:r>
          </a:p>
        </xdr:txBody>
      </xdr:sp>
    </xdr:grpSp>
    <xdr:clientData/>
  </xdr:twoCellAnchor>
  <xdr:twoCellAnchor>
    <xdr:from>
      <xdr:col>20</xdr:col>
      <xdr:colOff>134711</xdr:colOff>
      <xdr:row>39</xdr:row>
      <xdr:rowOff>142875</xdr:rowOff>
    </xdr:from>
    <xdr:to>
      <xdr:col>21</xdr:col>
      <xdr:colOff>104775</xdr:colOff>
      <xdr:row>41</xdr:row>
      <xdr:rowOff>142876</xdr:rowOff>
    </xdr:to>
    <xdr:grpSp>
      <xdr:nvGrpSpPr>
        <xdr:cNvPr id="124" name="Group 123"/>
        <xdr:cNvGrpSpPr/>
      </xdr:nvGrpSpPr>
      <xdr:grpSpPr>
        <a:xfrm>
          <a:off x="12598854" y="7667625"/>
          <a:ext cx="555171" cy="381001"/>
          <a:chOff x="8497661" y="1533525"/>
          <a:chExt cx="560614" cy="381001"/>
        </a:xfrm>
      </xdr:grpSpPr>
      <xdr:cxnSp macro="">
        <xdr:nvCxnSpPr>
          <xdr:cNvPr id="125" name="Straight Connector 124"/>
          <xdr:cNvCxnSpPr/>
        </xdr:nvCxnSpPr>
        <xdr:spPr>
          <a:xfrm>
            <a:off x="8497661" y="1834242"/>
            <a:ext cx="258535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6" name="Oval 125"/>
          <xdr:cNvSpPr/>
        </xdr:nvSpPr>
        <xdr:spPr>
          <a:xfrm>
            <a:off x="8728983" y="1763486"/>
            <a:ext cx="148318" cy="151040"/>
          </a:xfrm>
          <a:prstGeom prst="ellipse">
            <a:avLst/>
          </a:prstGeom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129" name="TextBox 128"/>
          <xdr:cNvSpPr txBox="1"/>
        </xdr:nvSpPr>
        <xdr:spPr>
          <a:xfrm>
            <a:off x="8505824" y="1533525"/>
            <a:ext cx="552451" cy="266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GB" sz="1100"/>
              <a:t>ssh:22</a:t>
            </a:r>
          </a:p>
        </xdr:txBody>
      </xdr:sp>
    </xdr:grpSp>
    <xdr:clientData/>
  </xdr:twoCellAnchor>
  <xdr:twoCellAnchor>
    <xdr:from>
      <xdr:col>21</xdr:col>
      <xdr:colOff>59532</xdr:colOff>
      <xdr:row>15</xdr:row>
      <xdr:rowOff>23812</xdr:rowOff>
    </xdr:from>
    <xdr:to>
      <xdr:col>26</xdr:col>
      <xdr:colOff>250031</xdr:colOff>
      <xdr:row>24</xdr:row>
      <xdr:rowOff>123824</xdr:rowOff>
    </xdr:to>
    <xdr:sp macro="" textlink="">
      <xdr:nvSpPr>
        <xdr:cNvPr id="131" name="Rounded Rectangle 130"/>
        <xdr:cNvSpPr/>
      </xdr:nvSpPr>
      <xdr:spPr>
        <a:xfrm>
          <a:off x="13194507" y="2928937"/>
          <a:ext cx="3143249" cy="1843087"/>
        </a:xfrm>
        <a:prstGeom prst="roundRect">
          <a:avLst/>
        </a:prstGeom>
        <a:noFill/>
        <a:ln w="15875" cmpd="dbl">
          <a:solidFill>
            <a:schemeClr val="tx1">
              <a:lumMod val="75000"/>
              <a:lumOff val="25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21</xdr:col>
      <xdr:colOff>224401</xdr:colOff>
      <xdr:row>14</xdr:row>
      <xdr:rowOff>171729</xdr:rowOff>
    </xdr:from>
    <xdr:to>
      <xdr:col>26</xdr:col>
      <xdr:colOff>149664</xdr:colOff>
      <xdr:row>16</xdr:row>
      <xdr:rowOff>26059</xdr:rowOff>
    </xdr:to>
    <xdr:sp macro="" textlink="">
      <xdr:nvSpPr>
        <xdr:cNvPr id="132" name="TextBox 131"/>
        <xdr:cNvSpPr txBox="1"/>
      </xdr:nvSpPr>
      <xdr:spPr>
        <a:xfrm>
          <a:off x="13359376" y="2886354"/>
          <a:ext cx="2878013" cy="24485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n-GB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Only </a:t>
          </a:r>
          <a:r>
            <a:rPr lang="en-GB" sz="1050" b="1"/>
            <a:t>Required for Palettes</a:t>
          </a:r>
          <a:r>
            <a:rPr lang="en-GB" sz="1050" b="1" baseline="0"/>
            <a:t> Solutions</a:t>
          </a:r>
          <a:endParaRPr lang="en-GB" sz="1050" b="1"/>
        </a:p>
      </xdr:txBody>
    </xdr:sp>
    <xdr:clientData/>
  </xdr:twoCellAnchor>
  <xdr:twoCellAnchor>
    <xdr:from>
      <xdr:col>14</xdr:col>
      <xdr:colOff>47625</xdr:colOff>
      <xdr:row>51</xdr:row>
      <xdr:rowOff>171450</xdr:rowOff>
    </xdr:from>
    <xdr:to>
      <xdr:col>18</xdr:col>
      <xdr:colOff>266700</xdr:colOff>
      <xdr:row>58</xdr:row>
      <xdr:rowOff>9525</xdr:rowOff>
    </xdr:to>
    <xdr:grpSp>
      <xdr:nvGrpSpPr>
        <xdr:cNvPr id="133" name="Group 132"/>
        <xdr:cNvGrpSpPr/>
      </xdr:nvGrpSpPr>
      <xdr:grpSpPr>
        <a:xfrm>
          <a:off x="8919482" y="9982200"/>
          <a:ext cx="2641147" cy="1171575"/>
          <a:chOff x="47626" y="3712610"/>
          <a:chExt cx="4345621" cy="926065"/>
        </a:xfrm>
      </xdr:grpSpPr>
      <xdr:sp macro="" textlink="">
        <xdr:nvSpPr>
          <xdr:cNvPr id="136" name="Rounded Rectangle 135"/>
          <xdr:cNvSpPr/>
        </xdr:nvSpPr>
        <xdr:spPr>
          <a:xfrm>
            <a:off x="47626" y="3712610"/>
            <a:ext cx="4329419" cy="926065"/>
          </a:xfrm>
          <a:prstGeom prst="roundRect">
            <a:avLst/>
          </a:prstGeom>
          <a:noFill/>
          <a:ln w="28575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140" name="TextBox 139"/>
          <xdr:cNvSpPr txBox="1"/>
        </xdr:nvSpPr>
        <xdr:spPr>
          <a:xfrm>
            <a:off x="51215" y="3733407"/>
            <a:ext cx="4342032" cy="19001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pPr algn="ctr"/>
            <a:r>
              <a:rPr lang="en-GB" sz="1050" b="1"/>
              <a:t>Client Load</a:t>
            </a:r>
            <a:r>
              <a:rPr lang="en-GB" sz="1050" b="1" baseline="0"/>
              <a:t> Balancer</a:t>
            </a:r>
            <a:endParaRPr lang="en-GB" sz="1050" b="1"/>
          </a:p>
        </xdr:txBody>
      </xdr:sp>
    </xdr:grpSp>
    <xdr:clientData/>
  </xdr:twoCellAnchor>
  <xdr:twoCellAnchor>
    <xdr:from>
      <xdr:col>16</xdr:col>
      <xdr:colOff>196361</xdr:colOff>
      <xdr:row>45</xdr:row>
      <xdr:rowOff>76201</xdr:rowOff>
    </xdr:from>
    <xdr:to>
      <xdr:col>17</xdr:col>
      <xdr:colOff>200025</xdr:colOff>
      <xdr:row>52</xdr:row>
      <xdr:rowOff>13464</xdr:rowOff>
    </xdr:to>
    <xdr:cxnSp macro="">
      <xdr:nvCxnSpPr>
        <xdr:cNvPr id="141" name="Elbow Connector 67"/>
        <xdr:cNvCxnSpPr>
          <a:stCxn id="140" idx="0"/>
        </xdr:cNvCxnSpPr>
      </xdr:nvCxnSpPr>
      <xdr:spPr>
        <a:xfrm rot="5400000" flipH="1" flipV="1">
          <a:off x="9964111" y="9063176"/>
          <a:ext cx="1270763" cy="594214"/>
        </a:xfrm>
        <a:prstGeom prst="bentConnector3">
          <a:avLst>
            <a:gd name="adj1" fmla="val 50000"/>
          </a:avLst>
        </a:prstGeom>
        <a:ln w="19050">
          <a:solidFill>
            <a:srgbClr val="00B05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256768</xdr:colOff>
      <xdr:row>54</xdr:row>
      <xdr:rowOff>154788</xdr:rowOff>
    </xdr:from>
    <xdr:to>
      <xdr:col>19</xdr:col>
      <xdr:colOff>390917</xdr:colOff>
      <xdr:row>54</xdr:row>
      <xdr:rowOff>185738</xdr:rowOff>
    </xdr:to>
    <xdr:cxnSp macro="">
      <xdr:nvCxnSpPr>
        <xdr:cNvPr id="143" name="Elbow Connector 67"/>
        <xdr:cNvCxnSpPr>
          <a:stCxn id="136" idx="3"/>
          <a:endCxn id="92" idx="1"/>
        </xdr:cNvCxnSpPr>
      </xdr:nvCxnSpPr>
      <xdr:spPr>
        <a:xfrm flipV="1">
          <a:off x="11633851" y="10526455"/>
          <a:ext cx="726816" cy="30950"/>
        </a:xfrm>
        <a:prstGeom prst="bentConnector3">
          <a:avLst>
            <a:gd name="adj1" fmla="val 50000"/>
          </a:avLst>
        </a:prstGeom>
        <a:ln w="19050">
          <a:solidFill>
            <a:srgbClr val="00B05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419100</xdr:colOff>
      <xdr:row>49</xdr:row>
      <xdr:rowOff>0</xdr:rowOff>
    </xdr:from>
    <xdr:to>
      <xdr:col>25</xdr:col>
      <xdr:colOff>133350</xdr:colOff>
      <xdr:row>49</xdr:row>
      <xdr:rowOff>9525</xdr:rowOff>
    </xdr:to>
    <xdr:cxnSp macro="">
      <xdr:nvCxnSpPr>
        <xdr:cNvPr id="147" name="Straight Connector 146"/>
        <xdr:cNvCxnSpPr/>
      </xdr:nvCxnSpPr>
      <xdr:spPr>
        <a:xfrm>
          <a:off x="12963525" y="9410700"/>
          <a:ext cx="2667000" cy="9525"/>
        </a:xfrm>
        <a:prstGeom prst="line">
          <a:avLst/>
        </a:prstGeom>
        <a:ln w="15875">
          <a:solidFill>
            <a:schemeClr val="accent6">
              <a:lumMod val="75000"/>
            </a:schemeClr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0</xdr:colOff>
      <xdr:row>50</xdr:row>
      <xdr:rowOff>47625</xdr:rowOff>
    </xdr:from>
    <xdr:to>
      <xdr:col>19</xdr:col>
      <xdr:colOff>9525</xdr:colOff>
      <xdr:row>60</xdr:row>
      <xdr:rowOff>0</xdr:rowOff>
    </xdr:to>
    <xdr:cxnSp macro="">
      <xdr:nvCxnSpPr>
        <xdr:cNvPr id="150" name="Straight Connector 149"/>
        <xdr:cNvCxnSpPr/>
      </xdr:nvCxnSpPr>
      <xdr:spPr>
        <a:xfrm flipV="1">
          <a:off x="11953875" y="9648825"/>
          <a:ext cx="9525" cy="2162175"/>
        </a:xfrm>
        <a:prstGeom prst="line">
          <a:avLst/>
        </a:prstGeom>
        <a:ln w="15875">
          <a:solidFill>
            <a:schemeClr val="accent6">
              <a:lumMod val="75000"/>
            </a:schemeClr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0</xdr:colOff>
      <xdr:row>50</xdr:row>
      <xdr:rowOff>19050</xdr:rowOff>
    </xdr:from>
    <xdr:to>
      <xdr:col>18</xdr:col>
      <xdr:colOff>561975</xdr:colOff>
      <xdr:row>50</xdr:row>
      <xdr:rowOff>19051</xdr:rowOff>
    </xdr:to>
    <xdr:cxnSp macro="">
      <xdr:nvCxnSpPr>
        <xdr:cNvPr id="151" name="Straight Connector 150"/>
        <xdr:cNvCxnSpPr/>
      </xdr:nvCxnSpPr>
      <xdr:spPr>
        <a:xfrm>
          <a:off x="8924925" y="9620250"/>
          <a:ext cx="3000375" cy="1"/>
        </a:xfrm>
        <a:prstGeom prst="line">
          <a:avLst/>
        </a:prstGeom>
        <a:ln w="15875">
          <a:solidFill>
            <a:schemeClr val="accent6">
              <a:lumMod val="75000"/>
            </a:schemeClr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190309</xdr:colOff>
      <xdr:row>58</xdr:row>
      <xdr:rowOff>9525</xdr:rowOff>
    </xdr:from>
    <xdr:to>
      <xdr:col>16</xdr:col>
      <xdr:colOff>561975</xdr:colOff>
      <xdr:row>62</xdr:row>
      <xdr:rowOff>67233</xdr:rowOff>
    </xdr:to>
    <xdr:cxnSp macro="">
      <xdr:nvCxnSpPr>
        <xdr:cNvPr id="162" name="Elbow Connector 67"/>
        <xdr:cNvCxnSpPr>
          <a:stCxn id="136" idx="2"/>
          <a:endCxn id="135" idx="0"/>
        </xdr:cNvCxnSpPr>
      </xdr:nvCxnSpPr>
      <xdr:spPr>
        <a:xfrm rot="16200000" flipH="1">
          <a:off x="10072313" y="11634971"/>
          <a:ext cx="819708" cy="371666"/>
        </a:xfrm>
        <a:prstGeom prst="bentConnector3">
          <a:avLst>
            <a:gd name="adj1" fmla="val 50000"/>
          </a:avLst>
        </a:prstGeom>
        <a:ln w="19050">
          <a:solidFill>
            <a:srgbClr val="00B05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381000</xdr:colOff>
      <xdr:row>50</xdr:row>
      <xdr:rowOff>59544</xdr:rowOff>
    </xdr:from>
    <xdr:to>
      <xdr:col>24</xdr:col>
      <xdr:colOff>469107</xdr:colOff>
      <xdr:row>59</xdr:row>
      <xdr:rowOff>59531</xdr:rowOff>
    </xdr:to>
    <xdr:grpSp>
      <xdr:nvGrpSpPr>
        <xdr:cNvPr id="247" name="Group 246"/>
        <xdr:cNvGrpSpPr/>
      </xdr:nvGrpSpPr>
      <xdr:grpSpPr>
        <a:xfrm>
          <a:off x="12260036" y="9679794"/>
          <a:ext cx="3013642" cy="1714487"/>
          <a:chOff x="12525375" y="9660744"/>
          <a:chExt cx="2850357" cy="1990712"/>
        </a:xfrm>
      </xdr:grpSpPr>
      <xdr:grpSp>
        <xdr:nvGrpSpPr>
          <xdr:cNvPr id="89" name="Group 88"/>
          <xdr:cNvGrpSpPr/>
        </xdr:nvGrpSpPr>
        <xdr:grpSpPr>
          <a:xfrm>
            <a:off x="12525375" y="9660744"/>
            <a:ext cx="2850357" cy="1990712"/>
            <a:chOff x="-37383" y="5661284"/>
            <a:chExt cx="4348504" cy="2536921"/>
          </a:xfrm>
        </xdr:grpSpPr>
        <xdr:sp macro="" textlink="">
          <xdr:nvSpPr>
            <xdr:cNvPr id="92" name="Rounded Rectangle 91"/>
            <xdr:cNvSpPr/>
          </xdr:nvSpPr>
          <xdr:spPr>
            <a:xfrm>
              <a:off x="-23250" y="5661284"/>
              <a:ext cx="4329417" cy="2536921"/>
            </a:xfrm>
            <a:prstGeom prst="roundRect">
              <a:avLst/>
            </a:prstGeom>
            <a:noFill/>
            <a:ln w="28575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  <xdr:sp macro="" textlink="">
          <xdr:nvSpPr>
            <xdr:cNvPr id="97" name="TextBox 96"/>
            <xdr:cNvSpPr txBox="1"/>
          </xdr:nvSpPr>
          <xdr:spPr>
            <a:xfrm>
              <a:off x="-37383" y="5680757"/>
              <a:ext cx="4348504" cy="4068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pPr algn="ctr"/>
              <a:r>
                <a:rPr lang="en-GB" sz="1050" b="1"/>
                <a:t>Fusion Web Gateway 2</a:t>
              </a:r>
            </a:p>
          </xdr:txBody>
        </xdr:sp>
      </xdr:grpSp>
      <xdr:pic>
        <xdr:nvPicPr>
          <xdr:cNvPr id="169" name="Picture 168"/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3063538" y="9720260"/>
            <a:ext cx="214313" cy="21481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 xmlns="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8</xdr:col>
      <xdr:colOff>178592</xdr:colOff>
      <xdr:row>49</xdr:row>
      <xdr:rowOff>104783</xdr:rowOff>
    </xdr:from>
    <xdr:to>
      <xdr:col>13</xdr:col>
      <xdr:colOff>238124</xdr:colOff>
      <xdr:row>58</xdr:row>
      <xdr:rowOff>119063</xdr:rowOff>
    </xdr:to>
    <xdr:grpSp>
      <xdr:nvGrpSpPr>
        <xdr:cNvPr id="246" name="Group 245"/>
        <xdr:cNvGrpSpPr/>
      </xdr:nvGrpSpPr>
      <xdr:grpSpPr>
        <a:xfrm>
          <a:off x="5308485" y="9534533"/>
          <a:ext cx="3216389" cy="1728780"/>
          <a:chOff x="5331617" y="9515483"/>
          <a:chExt cx="3240882" cy="2005005"/>
        </a:xfrm>
      </xdr:grpSpPr>
      <xdr:grpSp>
        <xdr:nvGrpSpPr>
          <xdr:cNvPr id="82" name="Group 81"/>
          <xdr:cNvGrpSpPr/>
        </xdr:nvGrpSpPr>
        <xdr:grpSpPr>
          <a:xfrm>
            <a:off x="5331617" y="9515483"/>
            <a:ext cx="3240882" cy="2005005"/>
            <a:chOff x="806824" y="3653114"/>
            <a:chExt cx="2991977" cy="1736919"/>
          </a:xfrm>
        </xdr:grpSpPr>
        <xdr:grpSp>
          <xdr:nvGrpSpPr>
            <xdr:cNvPr id="83" name="Group 82"/>
            <xdr:cNvGrpSpPr/>
          </xdr:nvGrpSpPr>
          <xdr:grpSpPr>
            <a:xfrm>
              <a:off x="806824" y="3653114"/>
              <a:ext cx="2991977" cy="1736919"/>
              <a:chOff x="47625" y="3844026"/>
              <a:chExt cx="3688944" cy="676767"/>
            </a:xfrm>
          </xdr:grpSpPr>
          <xdr:sp macro="" textlink="">
            <xdr:nvSpPr>
              <xdr:cNvPr id="86" name="Rounded Rectangle 85"/>
              <xdr:cNvSpPr/>
            </xdr:nvSpPr>
            <xdr:spPr>
              <a:xfrm>
                <a:off x="47625" y="3844026"/>
                <a:ext cx="3686174" cy="676767"/>
              </a:xfrm>
              <a:prstGeom prst="roundRect">
                <a:avLst/>
              </a:prstGeom>
              <a:noFill/>
              <a:ln w="28575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en-GB" sz="1100"/>
              </a:p>
            </xdr:txBody>
          </xdr:sp>
          <xdr:sp macro="" textlink="">
            <xdr:nvSpPr>
              <xdr:cNvPr id="87" name="TextBox 86"/>
              <xdr:cNvSpPr txBox="1"/>
            </xdr:nvSpPr>
            <xdr:spPr>
              <a:xfrm>
                <a:off x="112240" y="3852365"/>
                <a:ext cx="3624329" cy="83352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rtlCol="0" anchor="t">
                <a:noAutofit/>
              </a:bodyPr>
              <a:lstStyle/>
              <a:p>
                <a:pPr algn="ctr"/>
                <a:r>
                  <a:rPr lang="en-GB" sz="1050" b="1"/>
                  <a:t>Fusion Media</a:t>
                </a:r>
                <a:r>
                  <a:rPr lang="en-GB" sz="1050" b="1" baseline="0"/>
                  <a:t> Broker 2</a:t>
                </a:r>
                <a:endParaRPr lang="en-GB" sz="1050" b="1"/>
              </a:p>
            </xdr:txBody>
          </xdr:sp>
        </xdr:grpSp>
        <xdr:pic>
          <xdr:nvPicPr>
            <xdr:cNvPr id="85" name="Picture 84"/>
            <xdr:cNvPicPr>
              <a:picLocks noChangeAspect="1"/>
            </xdr:cNvPicPr>
          </xdr:nvPicPr>
          <xdr:blipFill>
            <a:blip xmlns:r="http://schemas.openxmlformats.org/officeDocument/2006/relationships" r:embed="rId4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1055481" y="3797888"/>
              <a:ext cx="333131" cy="583765"/>
            </a:xfrm>
            <a:prstGeom prst="rect">
              <a:avLst/>
            </a:prstGeom>
          </xdr:spPr>
        </xdr:pic>
      </xdr:grpSp>
      <xdr:pic>
        <xdr:nvPicPr>
          <xdr:cNvPr id="170" name="Picture 169"/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091238" y="9596435"/>
            <a:ext cx="214313" cy="21481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 xmlns="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21</xdr:col>
      <xdr:colOff>158751</xdr:colOff>
      <xdr:row>40</xdr:row>
      <xdr:rowOff>71367</xdr:rowOff>
    </xdr:from>
    <xdr:to>
      <xdr:col>23</xdr:col>
      <xdr:colOff>322792</xdr:colOff>
      <xdr:row>45</xdr:row>
      <xdr:rowOff>166157</xdr:rowOff>
    </xdr:to>
    <xdr:grpSp>
      <xdr:nvGrpSpPr>
        <xdr:cNvPr id="251" name="Group 250"/>
        <xdr:cNvGrpSpPr/>
      </xdr:nvGrpSpPr>
      <xdr:grpSpPr>
        <a:xfrm>
          <a:off x="13208001" y="7786617"/>
          <a:ext cx="1334255" cy="1047290"/>
          <a:chOff x="12319000" y="10448326"/>
          <a:chExt cx="1333500" cy="1057874"/>
        </a:xfrm>
      </xdr:grpSpPr>
      <xdr:pic>
        <xdr:nvPicPr>
          <xdr:cNvPr id="174" name="Picture 173" descr="C:\Users\thill.CAFEX\AppData\Local\Microsoft\Windows\Temporary Internet Files\Content.IE5\AHVI7U5L\User-admin-gear.svg[1].png"/>
          <xdr:cNvPicPr>
            <a:picLocks noChangeAspect="1" noChangeArrowheads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2776200" y="10448326"/>
            <a:ext cx="539749" cy="626074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 xmlns="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75" name="TextBox 174"/>
          <xdr:cNvSpPr txBox="1"/>
        </xdr:nvSpPr>
        <xdr:spPr>
          <a:xfrm>
            <a:off x="12319000" y="11040033"/>
            <a:ext cx="1333500" cy="46616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pPr algn="ctr"/>
            <a:r>
              <a:rPr lang="en-GB" sz="1000" b="1" baseline="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Fusion Web Gateway  Administrator</a:t>
            </a:r>
            <a:endParaRPr lang="en-GB" sz="1000" b="1"/>
          </a:p>
        </xdr:txBody>
      </xdr:sp>
    </xdr:grpSp>
    <xdr:clientData/>
  </xdr:twoCellAnchor>
  <xdr:twoCellAnchor>
    <xdr:from>
      <xdr:col>20</xdr:col>
      <xdr:colOff>105833</xdr:colOff>
      <xdr:row>39</xdr:row>
      <xdr:rowOff>127000</xdr:rowOff>
    </xdr:from>
    <xdr:to>
      <xdr:col>22</xdr:col>
      <xdr:colOff>301815</xdr:colOff>
      <xdr:row>40</xdr:row>
      <xdr:rowOff>71367</xdr:rowOff>
    </xdr:to>
    <xdr:cxnSp macro="">
      <xdr:nvCxnSpPr>
        <xdr:cNvPr id="177" name="Elbow Connector 67"/>
        <xdr:cNvCxnSpPr>
          <a:endCxn id="174" idx="0"/>
        </xdr:cNvCxnSpPr>
      </xdr:nvCxnSpPr>
      <xdr:spPr>
        <a:xfrm>
          <a:off x="12678833" y="7689850"/>
          <a:ext cx="1377082" cy="134867"/>
        </a:xfrm>
        <a:prstGeom prst="bentConnector2">
          <a:avLst/>
        </a:prstGeom>
        <a:ln w="19050">
          <a:solidFill>
            <a:srgbClr val="00B05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161925</xdr:colOff>
          <xdr:row>26</xdr:row>
          <xdr:rowOff>28575</xdr:rowOff>
        </xdr:from>
        <xdr:to>
          <xdr:col>13</xdr:col>
          <xdr:colOff>257175</xdr:colOff>
          <xdr:row>26</xdr:row>
          <xdr:rowOff>123825</xdr:rowOff>
        </xdr:to>
        <xdr:sp macro="" textlink="">
          <xdr:nvSpPr>
            <xdr:cNvPr id="1108" name="Check Box 84" hidden="1">
              <a:extLst>
                <a:ext uri="{63B3BB69-23CF-44E3-9099-C40C66FF867C}">
                  <a14:compatExt spid="_x0000_s11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25</xdr:col>
      <xdr:colOff>127000</xdr:colOff>
      <xdr:row>48</xdr:row>
      <xdr:rowOff>187326</xdr:rowOff>
    </xdr:from>
    <xdr:to>
      <xdr:col>25</xdr:col>
      <xdr:colOff>141814</xdr:colOff>
      <xdr:row>59</xdr:row>
      <xdr:rowOff>169333</xdr:rowOff>
    </xdr:to>
    <xdr:cxnSp macro="">
      <xdr:nvCxnSpPr>
        <xdr:cNvPr id="215" name="Straight Connector 214"/>
        <xdr:cNvCxnSpPr/>
      </xdr:nvCxnSpPr>
      <xdr:spPr>
        <a:xfrm flipV="1">
          <a:off x="15652750" y="9415993"/>
          <a:ext cx="14814" cy="2077507"/>
        </a:xfrm>
        <a:prstGeom prst="line">
          <a:avLst/>
        </a:prstGeom>
        <a:ln w="15875">
          <a:solidFill>
            <a:schemeClr val="accent6">
              <a:lumMod val="75000"/>
            </a:schemeClr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imburke/Google%20Drive/Customer%20Accounts/Template/Customer%20Name/Project%20Name/Implementation/#1 Kick-Off/OMP MASK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imburke/Google%20Drive/Customer%20Accounts/Template/Customer%20Name/Project%20Name/Implementation/#1 Kick-Off/HEADCOUNT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imburke/Google%20Drive/Customer%20Accounts/Template/Customer%20Name/Project%20Name/Implementation/#1 Kick-Off/BusinessCaseLink SS-V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TLOBHD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050214_GIS@Total_OPEX%20(@%20Official%20Rates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MSSB_SCRIPT%20REPORT_27OCT1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Applications/Microsoft%20Office%202011/Office/Startup/Excel/Clients/MCIW%20(post-k%20signing)/Base%20Case%20True-Up/Status%20Matrix%20(0418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py%20of%20Stoneridge%20SDv3.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PM%20Binder%20Toolkit%20-%20ENGLISH%20July%2007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NBA%20Lite_4.1.1.EAS.8-2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microsoft.com/office/2006/relationships/xlExternalLinkPath/xlPathMissing" Target="LSG%20sky%20chefs%20%20pb18a_Tool%20v0.15%2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bound_Netherlands%2003-11-04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imburke/Google%20Drive/Customer%20Accounts/Template/Customer%20Name/Project%20Name/Implementation/#1 Kick-Off/stoneridge_Mobile_Savings issue 1 (2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Friz/Downloads/stoneridge_Mobile_Savings%20issue%201%20(2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ject%20Potter%20FA5a_Tool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Applications/Microsoft%20Office%202011/Office/Startup/Excel/Clients/JPM-Chase/Financials/Etech%20-%20$%20&amp;%20vols/Financial%20Details/2000%20Ted's%20files%2005150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Applications/Microsoft%20Office%202011/Office/Startup/Excel/Clients/JPM-Chase/Business%20Case/Business%20Case%2007310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imburke/Google%20Drive/Customer%20Accounts/Template/Customer%20Name/Project%20Name/Implementation/#1 Kick-Off/Stoneridge Cost Inputv3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imburke/Google%20Drive/Customer%20Accounts/Template/Customer%20Name/Project%20Name/Implementation/#1 Kick-Off/04-11-26_LSG_newV3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_AsRpt_Proforma%20-%20CPM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BET%20LSG%20Data%20Sol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imburke/Google%20Drive/Customer%20Accounts/Template/Customer%20Name/Project%20Name/Implementation/#1 Kick-Off/Project Stoneridge FA_Tool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microsoft.com/office/2006/relationships/xlExternalLinkPath/xlPathMissing" Target="BT%20MPLS%206%20CoS%20BCM%20V54.A%20-%20Paramount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Sperry%20Marine%20Pric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imburke/Google%20Drive/Customer%20Accounts/Template/Customer%20Name/Project%20Name/Implementation/#1 Kick-Off/StoneRidge 291007 resource calculato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SG%20BCM%202%20Discount%20no%20VoIP%20Signed%20Off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microsoft.com/office/2006/relationships/xlExternalLinkPath/xlPathMissing" Target="BCBSRI_Pricing_Tool_2002_090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imburke/Google%20Drive/Customer%20Accounts/Template/Customer%20Name/Project%20Name/Implementation/#1 Kick-Off/pb Software AG #92002 v2 00 signed-off by MSheth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NW%20111402%20NA%20VOICE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cs%20end%20user%20V46.0%20Phantom%20NEW%20FORMAT_062206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G%20UK%20model%2027%20(kk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Solectron%204.8%20Price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Business%20Voice_BCM_LSG25.11.04_V47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CS_BCM_V47%20LSG%20SkyChef%20US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Nova%20VCI%20WAN%20Lease_4A_pd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imburke/Google%20Drive/Customer%20Accounts/Template/Customer%20Name/Project%20Name/Implementation/#1 Kick-Off/PARAMOUNT - BT Site List - Issue 6 v1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microsoft.com/office/2006/relationships/xlExternalLinkPath/xlPathMissing" Target="Change%20review%20May%20C-2%20vs%20Iss%206%20draft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Customer%20Order%20Submission%20Template%20%20for%20SSB%20106%20Sites%205-27-10-Nick%20(4)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microsoft.com/office/2006/relationships/xlExternalLinkPath/xlPathMissing" Target="model%2026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imburke/Documents/Clients/FirstData/CloverStuff/STONERIDGE%20Cost%20Build%20(07_1114)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Amendment%202%20Annex%20P-1%20(A+R%20Attachment%20C-7-1)%20(FEV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06-07-06%20Voyager%20Project%20Discovery%20Resource%20Estimate%20v1-0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Applications/Microsoft%20Office%202011/Office/Startup/Excel/CFFC/IBFC%20Expense%20Information/Nov99/MIDAS/OU_ib_na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STONERIDGE%20Cost%20Build%20(07_1112)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Friz/Downloads/BTIA_BCM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microsoft.com/office/2006/relationships/xlExternalLinkPath/xlPathMissing" Target="EUROPE%20200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Friz/Downloads/Bid_Evaluation_2.4_060304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untry_%20P&amp;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MSSB_SCRIPT%20REPORT_20OCT1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Friz/Downloads/FA3e_Voyager_Brz_xferv3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microsoft.com/office/2006/relationships/xlExternalLinkPath/xlPathMissing" Target="FA01%20-%20Project%20Alchemist%201.3%20HE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Applications/Microsoft%20Office%202011/Office/Startup/Excel/Clients/JPM-Chase/Financials/TS&amp;S%20-%20$%20&amp;%20vols/Treasury%20Services%20-%202000%20%202001~Financials1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Applications/Microsoft%20Office%202011/Office/Startup/Excel/windows/TEMP/Base%20Year%20Data%202000%20Suman%20REV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microsoft.com/office/2006/relationships/xlExternalLinkPath/xlPathMissing" Target="MSSB%20Branch%20List%20Non-SClass%20Dec%202010%20-%20PRI%20Order%20Tracker%20-%201029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MP MASK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COUNT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(Avg)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s"/>
      <sheetName val="HC SUMMARY"/>
      <sheetName val="Current T-MSG"/>
      <sheetName val="Future T-MSG"/>
      <sheetName val="Contractors"/>
      <sheetName val="Summary (Avg)"/>
    </sheetNames>
    <sheetDataSet>
      <sheetData sheetId="0" refreshError="1">
        <row r="52">
          <cell r="A52" t="str">
            <v>2366</v>
          </cell>
          <cell r="B52" t="str">
            <v>Zabala</v>
          </cell>
          <cell r="C52" t="str">
            <v xml:space="preserve">ARSENAULT,STEPHEN J     </v>
          </cell>
          <cell r="D52" t="str">
            <v>2366</v>
          </cell>
          <cell r="E52" t="str">
            <v xml:space="preserve">SR.LOB PROGRAM MKTG MGR </v>
          </cell>
          <cell r="F52">
            <v>8352</v>
          </cell>
          <cell r="G52">
            <v>100224</v>
          </cell>
          <cell r="H52" t="str">
            <v>734104</v>
          </cell>
          <cell r="I52" t="str">
            <v>152486083</v>
          </cell>
          <cell r="J52" t="str">
            <v>BLUE BEL</v>
          </cell>
        </row>
        <row r="53">
          <cell r="A53" t="str">
            <v>2366</v>
          </cell>
          <cell r="B53" t="str">
            <v>Zabala</v>
          </cell>
          <cell r="C53" t="str">
            <v xml:space="preserve">CROWLEY,CYNTHIA L       </v>
          </cell>
          <cell r="D53" t="str">
            <v>2366</v>
          </cell>
          <cell r="E53" t="str">
            <v xml:space="preserve">SR.LOB PROGRAM MKTG MGR </v>
          </cell>
          <cell r="F53">
            <v>8234</v>
          </cell>
          <cell r="G53">
            <v>98808</v>
          </cell>
          <cell r="H53" t="str">
            <v>733968</v>
          </cell>
          <cell r="I53" t="str">
            <v>139462570</v>
          </cell>
          <cell r="J53" t="str">
            <v>BLUE BEL</v>
          </cell>
        </row>
        <row r="54">
          <cell r="A54" t="str">
            <v>2366</v>
          </cell>
          <cell r="B54" t="str">
            <v>Zabala</v>
          </cell>
          <cell r="C54" t="str">
            <v xml:space="preserve">DAVIS,D.L.              </v>
          </cell>
          <cell r="D54" t="str">
            <v>2366</v>
          </cell>
          <cell r="E54" t="str">
            <v>LOB PROGRAM MKTG MGR (1)</v>
          </cell>
          <cell r="F54">
            <v>6456</v>
          </cell>
          <cell r="G54">
            <v>77472</v>
          </cell>
          <cell r="H54" t="str">
            <v>714729</v>
          </cell>
          <cell r="I54" t="str">
            <v>528621834</v>
          </cell>
          <cell r="J54" t="str">
            <v>BLUE BEL</v>
          </cell>
        </row>
        <row r="55">
          <cell r="A55" t="str">
            <v>2366</v>
          </cell>
          <cell r="B55" t="str">
            <v>Zabala</v>
          </cell>
          <cell r="C55" t="str">
            <v xml:space="preserve">ELLIOTT,TERRY L         </v>
          </cell>
          <cell r="D55" t="str">
            <v>2366</v>
          </cell>
          <cell r="E55" t="str">
            <v xml:space="preserve">MGR PRODUCT MKTG II     </v>
          </cell>
          <cell r="F55">
            <v>6353</v>
          </cell>
          <cell r="G55">
            <v>76236</v>
          </cell>
          <cell r="H55" t="str">
            <v>521810</v>
          </cell>
          <cell r="I55" t="str">
            <v>228648378</v>
          </cell>
          <cell r="J55" t="str">
            <v xml:space="preserve">EAGAN   </v>
          </cell>
        </row>
        <row r="56">
          <cell r="A56" t="str">
            <v>2366</v>
          </cell>
          <cell r="B56" t="str">
            <v>Zabala</v>
          </cell>
          <cell r="C56" t="str">
            <v xml:space="preserve">MCNAMARA,MICHAEL        </v>
          </cell>
          <cell r="D56" t="str">
            <v>7259</v>
          </cell>
          <cell r="E56" t="str">
            <v xml:space="preserve">SR.LOB PROGRAM MKTG MGR </v>
          </cell>
          <cell r="F56">
            <v>9167</v>
          </cell>
          <cell r="G56">
            <v>110004</v>
          </cell>
          <cell r="H56" t="str">
            <v>712367</v>
          </cell>
          <cell r="I56" t="str">
            <v>475154242</v>
          </cell>
          <cell r="J56" t="str">
            <v xml:space="preserve">IRVING  </v>
          </cell>
        </row>
        <row r="57">
          <cell r="A57" t="str">
            <v>2366</v>
          </cell>
          <cell r="B57" t="str">
            <v>Zabala</v>
          </cell>
          <cell r="C57" t="str">
            <v xml:space="preserve">MONTEITH,MAUREEN H      </v>
          </cell>
          <cell r="D57" t="str">
            <v>2366</v>
          </cell>
          <cell r="E57" t="str">
            <v xml:space="preserve">EXECUTIVE SECRETARY     </v>
          </cell>
          <cell r="F57">
            <v>3000</v>
          </cell>
          <cell r="G57">
            <v>36000</v>
          </cell>
          <cell r="H57" t="str">
            <v>009036</v>
          </cell>
          <cell r="I57" t="str">
            <v>199345186</v>
          </cell>
          <cell r="J57" t="str">
            <v>BLUE BEL</v>
          </cell>
        </row>
        <row r="58">
          <cell r="E58" t="str">
            <v>TOTAL</v>
          </cell>
          <cell r="F58">
            <v>41562</v>
          </cell>
          <cell r="G58">
            <v>498744</v>
          </cell>
        </row>
        <row r="60">
          <cell r="A60" t="str">
            <v>8391</v>
          </cell>
          <cell r="B60" t="str">
            <v>Zabala</v>
          </cell>
          <cell r="C60" t="str">
            <v xml:space="preserve">ALBRECHT,JOHN J         </v>
          </cell>
          <cell r="D60" t="str">
            <v>8391</v>
          </cell>
          <cell r="E60" t="str">
            <v xml:space="preserve">PROJECT MANAGER         </v>
          </cell>
          <cell r="F60">
            <v>4828</v>
          </cell>
          <cell r="G60">
            <v>57936</v>
          </cell>
          <cell r="H60" t="str">
            <v>529110</v>
          </cell>
          <cell r="I60" t="str">
            <v>474788840</v>
          </cell>
          <cell r="J60" t="str">
            <v xml:space="preserve">EAGAN   </v>
          </cell>
        </row>
        <row r="61">
          <cell r="A61" t="str">
            <v>8391</v>
          </cell>
          <cell r="B61" t="str">
            <v>Zabala</v>
          </cell>
          <cell r="C61" t="str">
            <v xml:space="preserve">ASHBY,ROGER J           </v>
          </cell>
          <cell r="D61" t="str">
            <v>8391</v>
          </cell>
          <cell r="E61" t="str">
            <v xml:space="preserve">MGR SR PROJ             </v>
          </cell>
          <cell r="F61">
            <v>5853</v>
          </cell>
          <cell r="G61">
            <v>70236</v>
          </cell>
          <cell r="H61" t="str">
            <v>712387</v>
          </cell>
          <cell r="I61" t="str">
            <v>469177912</v>
          </cell>
          <cell r="J61" t="str">
            <v xml:space="preserve">EAGAN   </v>
          </cell>
        </row>
        <row r="62">
          <cell r="A62" t="str">
            <v>8391</v>
          </cell>
          <cell r="B62" t="str">
            <v>Zabala</v>
          </cell>
          <cell r="C62" t="str">
            <v xml:space="preserve">HUNT,EVANNE A           </v>
          </cell>
          <cell r="D62" t="str">
            <v>8391</v>
          </cell>
          <cell r="E62" t="str">
            <v xml:space="preserve">PRODUCT INFO SPECIALIST </v>
          </cell>
          <cell r="F62">
            <v>3852</v>
          </cell>
          <cell r="G62">
            <v>46224</v>
          </cell>
          <cell r="H62" t="str">
            <v>523394</v>
          </cell>
          <cell r="I62" t="str">
            <v>472709167</v>
          </cell>
          <cell r="J62" t="str">
            <v xml:space="preserve">EAGAN   </v>
          </cell>
        </row>
        <row r="63">
          <cell r="A63" t="str">
            <v>8391</v>
          </cell>
          <cell r="B63" t="str">
            <v>Zabala</v>
          </cell>
          <cell r="C63" t="str">
            <v xml:space="preserve">LAWRENCE,MICHAEL J      </v>
          </cell>
          <cell r="D63" t="str">
            <v>8391</v>
          </cell>
          <cell r="E63" t="str">
            <v xml:space="preserve">PROJECT MANAGER-LARGE   </v>
          </cell>
          <cell r="F63">
            <v>5885</v>
          </cell>
          <cell r="G63">
            <v>70620</v>
          </cell>
          <cell r="H63" t="str">
            <v>524637</v>
          </cell>
          <cell r="I63" t="str">
            <v>469604059</v>
          </cell>
          <cell r="J63" t="str">
            <v xml:space="preserve">EAGAN   </v>
          </cell>
        </row>
        <row r="64">
          <cell r="A64" t="str">
            <v>8391</v>
          </cell>
          <cell r="B64" t="str">
            <v>Zabala</v>
          </cell>
          <cell r="C64" t="str">
            <v xml:space="preserve">LEAPALDT,BERNELL A      </v>
          </cell>
          <cell r="D64" t="str">
            <v>8391</v>
          </cell>
          <cell r="E64" t="str">
            <v xml:space="preserve">CONSLT TECHNICAL STAFF  </v>
          </cell>
          <cell r="F64">
            <v>8767</v>
          </cell>
          <cell r="G64">
            <v>105204</v>
          </cell>
          <cell r="H64" t="str">
            <v>525093</v>
          </cell>
          <cell r="I64" t="str">
            <v>501485933</v>
          </cell>
          <cell r="J64" t="str">
            <v xml:space="preserve">EAGAN   </v>
          </cell>
        </row>
        <row r="65">
          <cell r="A65" t="str">
            <v>8391</v>
          </cell>
          <cell r="B65" t="str">
            <v>Zabala</v>
          </cell>
          <cell r="C65" t="str">
            <v xml:space="preserve">STREINE,FRANK F         </v>
          </cell>
          <cell r="D65" t="str">
            <v>8391</v>
          </cell>
          <cell r="E65" t="str">
            <v xml:space="preserve">DIR COMP AIDED DESIGN   </v>
          </cell>
          <cell r="F65">
            <v>7674</v>
          </cell>
          <cell r="G65">
            <v>92088</v>
          </cell>
          <cell r="H65" t="str">
            <v>732715</v>
          </cell>
          <cell r="I65" t="str">
            <v>232627901</v>
          </cell>
          <cell r="J65" t="str">
            <v xml:space="preserve">EAGAN   </v>
          </cell>
        </row>
        <row r="66">
          <cell r="A66" t="str">
            <v>8391</v>
          </cell>
          <cell r="B66" t="str">
            <v>Zabala</v>
          </cell>
          <cell r="C66" t="str">
            <v xml:space="preserve">STUART,THOMAS W         </v>
          </cell>
          <cell r="D66" t="str">
            <v>8391</v>
          </cell>
          <cell r="E66" t="str">
            <v xml:space="preserve">SECTION MGR S/W DEVPT   </v>
          </cell>
          <cell r="F66">
            <v>6056</v>
          </cell>
          <cell r="G66">
            <v>72672</v>
          </cell>
          <cell r="H66" t="str">
            <v>073533</v>
          </cell>
          <cell r="I66" t="str">
            <v>518548061</v>
          </cell>
          <cell r="J66" t="str">
            <v xml:space="preserve">EAGAN  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 by Geography"/>
      <sheetName val="Overview by Account"/>
      <sheetName val="Data"/>
      <sheetName val="Official Fx Rate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SHBOARD"/>
      <sheetName val="TASKTRACKER"/>
      <sheetName val="SITESTATE PIVOT"/>
      <sheetName val="SITE STATUS"/>
      <sheetName val="LOOKUPS"/>
      <sheetName val="Sheet7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B3" t="str">
            <v>PENDING ELIGIBILITY: CUSTOMER LCON</v>
          </cell>
          <cell r="C3">
            <v>0</v>
          </cell>
          <cell r="D3" t="str">
            <v>LASCOLA</v>
          </cell>
          <cell r="E3" t="str">
            <v>LASCOLA</v>
          </cell>
        </row>
        <row r="4">
          <cell r="B4" t="str">
            <v>PENDING ELIGIBILITY: CUSTOMER SITE READINESS</v>
          </cell>
          <cell r="C4">
            <v>1</v>
          </cell>
          <cell r="D4" t="str">
            <v>LASCOLA</v>
          </cell>
          <cell r="E4" t="str">
            <v>LASCOLA</v>
          </cell>
        </row>
        <row r="5">
          <cell r="B5" t="str">
            <v>PENDING ELIGIBILITY: LAN RESIZING  (CIRCUIT COMPLETE)</v>
          </cell>
          <cell r="C5">
            <v>2</v>
          </cell>
          <cell r="D5" t="str">
            <v>LASCOLA</v>
          </cell>
          <cell r="E5" t="str">
            <v>LASCOLA</v>
          </cell>
        </row>
        <row r="6">
          <cell r="B6" t="str">
            <v>PENDING ELIGIBILITY: LAN RESIZING  (CIRCUIT WORK REQ'D)</v>
          </cell>
          <cell r="C6">
            <v>0</v>
          </cell>
          <cell r="D6" t="str">
            <v>LASCOLA</v>
          </cell>
          <cell r="E6" t="str">
            <v>LASCOLA</v>
          </cell>
        </row>
        <row r="7">
          <cell r="B7" t="str">
            <v>PENDING ELIGIBILITY: PENDING CPE &amp; CIRCUIT</v>
          </cell>
          <cell r="C7">
            <v>13</v>
          </cell>
          <cell r="D7" t="str">
            <v>CHURCHILL &amp; CUVA</v>
          </cell>
          <cell r="E7" t="str">
            <v>CHURCHILL &amp; CUVA</v>
          </cell>
        </row>
        <row r="8">
          <cell r="B8" t="str">
            <v>PENDING ELIGIBILITY: PENDING CIRCUIT ONLY</v>
          </cell>
          <cell r="C8">
            <v>6</v>
          </cell>
          <cell r="D8" t="str">
            <v>CHURCHILL</v>
          </cell>
          <cell r="E8" t="str">
            <v>CHURCHILL</v>
          </cell>
        </row>
        <row r="9">
          <cell r="B9" t="str">
            <v>PENDING ELIGIBILITY: PENDING CPE ONLY</v>
          </cell>
          <cell r="C9">
            <v>20</v>
          </cell>
          <cell r="D9" t="str">
            <v>CUVA</v>
          </cell>
          <cell r="E9" t="str">
            <v>CUVA</v>
          </cell>
        </row>
        <row r="10">
          <cell r="B10" t="str">
            <v>ELIGIBLE: HOLD FOR FUTURE</v>
          </cell>
          <cell r="C10">
            <v>0</v>
          </cell>
          <cell r="D10" t="str">
            <v>HUNEYCUTT</v>
          </cell>
          <cell r="E10" t="str">
            <v>HANDY</v>
          </cell>
        </row>
        <row r="11">
          <cell r="B11" t="str">
            <v>ELIGIBLE: READY FOR WAN ACTIVATION</v>
          </cell>
          <cell r="C11">
            <v>23</v>
          </cell>
          <cell r="D11" t="str">
            <v>HANDY</v>
          </cell>
          <cell r="E11" t="str">
            <v>HALL</v>
          </cell>
        </row>
        <row r="12">
          <cell r="B12" t="str">
            <v>PENDING ELIGIBILITY: PENDING CPE; PROPOSED TO CUSTOMER</v>
          </cell>
          <cell r="C12">
            <v>0</v>
          </cell>
          <cell r="D12" t="str">
            <v>HALL</v>
          </cell>
          <cell r="E12" t="str">
            <v>HALL</v>
          </cell>
        </row>
        <row r="13">
          <cell r="B13" t="str">
            <v>ELIGIBLE: PROPOSED TO CUSTOMER</v>
          </cell>
          <cell r="C13">
            <v>0</v>
          </cell>
          <cell r="D13" t="str">
            <v>HALL</v>
          </cell>
          <cell r="E13" t="str">
            <v>HALL</v>
          </cell>
        </row>
        <row r="14">
          <cell r="B14" t="str">
            <v>CUSTOMER APPROVED &amp; PENDING CPE</v>
          </cell>
          <cell r="C14">
            <v>3</v>
          </cell>
          <cell r="D14" t="str">
            <v>HALL</v>
          </cell>
          <cell r="E14" t="str">
            <v>HALL</v>
          </cell>
        </row>
        <row r="15">
          <cell r="B15" t="str">
            <v>CUSTOMER APPROVED &amp; PENDING SCHEDULING</v>
          </cell>
          <cell r="C15">
            <v>22</v>
          </cell>
          <cell r="D15" t="str">
            <v>HALL</v>
          </cell>
          <cell r="E15" t="str">
            <v>HALL</v>
          </cell>
        </row>
        <row r="16">
          <cell r="B16" t="str">
            <v>SCHEDULING: PENDING IE &amp; TECH ASSIGNMENT</v>
          </cell>
          <cell r="C16">
            <v>0</v>
          </cell>
          <cell r="D16" t="str">
            <v>HALL</v>
          </cell>
          <cell r="E16" t="str">
            <v>HALL</v>
          </cell>
        </row>
        <row r="17">
          <cell r="B17" t="str">
            <v>SCHEDULING: PENDING IE ASSIGNMENT</v>
          </cell>
          <cell r="C17">
            <v>0</v>
          </cell>
          <cell r="D17" t="str">
            <v>HALL</v>
          </cell>
          <cell r="E17" t="str">
            <v>HALL</v>
          </cell>
        </row>
        <row r="18">
          <cell r="B18" t="str">
            <v>SCHEDULING: PENDING TECH ASSIGNMENT</v>
          </cell>
          <cell r="C18">
            <v>0</v>
          </cell>
          <cell r="D18" t="str">
            <v>HALL</v>
          </cell>
          <cell r="E18" t="str">
            <v>HALL</v>
          </cell>
        </row>
        <row r="19">
          <cell r="B19" t="str">
            <v>SCHEDULING: PENDING CUS CONF (TECH &amp; IE SCHED)</v>
          </cell>
          <cell r="C19">
            <v>0</v>
          </cell>
          <cell r="D19" t="str">
            <v>HALL</v>
          </cell>
          <cell r="E19" t="str">
            <v>HALL</v>
          </cell>
        </row>
        <row r="20">
          <cell r="B20" t="str">
            <v>SCHEDULING FAILURE: REJECTED BY IE</v>
          </cell>
          <cell r="C20">
            <v>0</v>
          </cell>
          <cell r="D20" t="str">
            <v>HALL</v>
          </cell>
          <cell r="E20" t="str">
            <v>HALL</v>
          </cell>
        </row>
        <row r="21">
          <cell r="B21" t="str">
            <v>SCHEDULING FAILURE: REJECTED BY TECH</v>
          </cell>
          <cell r="C21">
            <v>0</v>
          </cell>
          <cell r="D21" t="str">
            <v>HALL</v>
          </cell>
          <cell r="E21" t="str">
            <v>HALL</v>
          </cell>
        </row>
        <row r="22">
          <cell r="B22" t="str">
            <v>SCHEDULING FAILURE: ELIG CAT ERR: ORDER</v>
          </cell>
          <cell r="C22">
            <v>0</v>
          </cell>
          <cell r="D22" t="str">
            <v>HALL</v>
          </cell>
          <cell r="E22" t="str">
            <v>FITZHARRIS</v>
          </cell>
        </row>
        <row r="23">
          <cell r="B23" t="str">
            <v>SCHEDULING FAILURE: ELIG CAT ERR: CPE</v>
          </cell>
          <cell r="C23">
            <v>0</v>
          </cell>
          <cell r="D23" t="str">
            <v>HALL</v>
          </cell>
          <cell r="E23" t="str">
            <v>CUVA</v>
          </cell>
        </row>
        <row r="24">
          <cell r="B24" t="str">
            <v>SCHEDULING FAILURE: ELIG CAT ERR: CIRCUIT</v>
          </cell>
          <cell r="C24">
            <v>0</v>
          </cell>
          <cell r="D24" t="str">
            <v>HALL</v>
          </cell>
          <cell r="E24" t="str">
            <v>FITZHARRIS</v>
          </cell>
        </row>
        <row r="25">
          <cell r="B25" t="str">
            <v>SCHEDULING FAILURE: ELIG CAT ERR: CUSTOMER</v>
          </cell>
          <cell r="C25">
            <v>0</v>
          </cell>
          <cell r="D25" t="str">
            <v>HALL</v>
          </cell>
          <cell r="E25" t="str">
            <v>LASCOLA</v>
          </cell>
        </row>
        <row r="26">
          <cell r="B26" t="str">
            <v>SCHEDULING FAILURE: ELIG CAT ERR: OTHER</v>
          </cell>
          <cell r="C26">
            <v>0</v>
          </cell>
          <cell r="D26" t="str">
            <v>HALL</v>
          </cell>
          <cell r="E26" t="str">
            <v>SHERMAN</v>
          </cell>
        </row>
        <row r="27">
          <cell r="B27" t="str">
            <v>SCHEDULED &amp; CONFIRMED</v>
          </cell>
          <cell r="C27">
            <v>0</v>
          </cell>
          <cell r="D27" t="str">
            <v>HALL</v>
          </cell>
          <cell r="E27" t="str">
            <v>MADERA</v>
          </cell>
        </row>
        <row r="28">
          <cell r="B28" t="str">
            <v>ACTIVATION FAILURE: CPE</v>
          </cell>
          <cell r="C28">
            <v>0</v>
          </cell>
          <cell r="D28" t="str">
            <v>MADERA</v>
          </cell>
          <cell r="E28" t="str">
            <v>MADERA</v>
          </cell>
        </row>
        <row r="29">
          <cell r="B29" t="str">
            <v>ACTIVATION FAILURE: CIRCUIT</v>
          </cell>
          <cell r="C29">
            <v>0</v>
          </cell>
          <cell r="D29" t="str">
            <v>MADERA</v>
          </cell>
          <cell r="E29" t="str">
            <v>MADERA</v>
          </cell>
        </row>
        <row r="30">
          <cell r="B30" t="str">
            <v>ACTIVATION FAILURE: TECH</v>
          </cell>
          <cell r="C30">
            <v>0</v>
          </cell>
          <cell r="D30" t="str">
            <v>MADERA</v>
          </cell>
          <cell r="E30" t="str">
            <v>MADERA</v>
          </cell>
        </row>
        <row r="31">
          <cell r="B31" t="str">
            <v>ACTIVATION FAILURE: IE</v>
          </cell>
          <cell r="C31">
            <v>0</v>
          </cell>
          <cell r="D31" t="str">
            <v>MADERA</v>
          </cell>
          <cell r="E31" t="str">
            <v>MADERA</v>
          </cell>
        </row>
        <row r="32">
          <cell r="B32" t="str">
            <v>ACTIVATION FAILURE: CUSTOMER</v>
          </cell>
          <cell r="C32">
            <v>0</v>
          </cell>
          <cell r="D32" t="str">
            <v>MADERA</v>
          </cell>
          <cell r="E32" t="str">
            <v>MADERA</v>
          </cell>
        </row>
        <row r="33">
          <cell r="B33" t="str">
            <v>ACTIVATION FAILURE: OTHER</v>
          </cell>
          <cell r="C33">
            <v>0</v>
          </cell>
          <cell r="D33" t="str">
            <v>MADERA</v>
          </cell>
          <cell r="E33" t="str">
            <v>MADERA</v>
          </cell>
        </row>
        <row r="34">
          <cell r="B34" t="str">
            <v>WAN ACTIVATION COMPLETE: AS SCHEDULED</v>
          </cell>
          <cell r="C34">
            <v>60</v>
          </cell>
          <cell r="D34" t="str">
            <v>MADERA</v>
          </cell>
          <cell r="E34" t="str">
            <v>HANDY</v>
          </cell>
        </row>
        <row r="35">
          <cell r="B35" t="str">
            <v>WAN ACTIVATION COMPLETE: AFTER FAILED ATTEMPT IN SCHEDULED PERIOD</v>
          </cell>
          <cell r="C35">
            <v>1</v>
          </cell>
          <cell r="D35" t="str">
            <v>MADERA</v>
          </cell>
          <cell r="E35" t="str">
            <v>HANDY</v>
          </cell>
        </row>
        <row r="36">
          <cell r="B36" t="str">
            <v>LAN CUTOVER COMPLETE</v>
          </cell>
          <cell r="C36">
            <v>91</v>
          </cell>
          <cell r="D36" t="str">
            <v>HANDY</v>
          </cell>
        </row>
        <row r="37">
          <cell r="B37" t="str">
            <v>REMOVED FROM SCOPE</v>
          </cell>
          <cell r="C37">
            <v>1</v>
          </cell>
          <cell r="D37" t="str">
            <v>LASCOLA</v>
          </cell>
        </row>
      </sheetData>
      <sheetData sheetId="5" refreshError="1">
        <row r="2">
          <cell r="Q2" t="str">
            <v>SB42A</v>
          </cell>
          <cell r="R2">
            <v>40470</v>
          </cell>
          <cell r="T2" t="str">
            <v>SB23J</v>
          </cell>
          <cell r="U2" t="str">
            <v>Y</v>
          </cell>
          <cell r="W2" t="str">
            <v>SB040</v>
          </cell>
          <cell r="X2">
            <v>40467</v>
          </cell>
          <cell r="AF2" t="str">
            <v>SB21224</v>
          </cell>
          <cell r="AG2">
            <v>452077358367</v>
          </cell>
          <cell r="AI2" t="str">
            <v>SB345</v>
          </cell>
          <cell r="AJ2" t="str">
            <v>Completed</v>
          </cell>
          <cell r="AV2" t="str">
            <v>MS667</v>
          </cell>
          <cell r="AW2" t="str">
            <v>Group B</v>
          </cell>
          <cell r="AX2" t="str">
            <v>Completed &amp; extended. Group C</v>
          </cell>
          <cell r="BA2" t="str">
            <v>SB676</v>
          </cell>
          <cell r="BF2" t="str">
            <v>SB191</v>
          </cell>
          <cell r="BG2" t="str">
            <v>Confirmed</v>
          </cell>
          <cell r="BU2" t="str">
            <v>SB570</v>
          </cell>
          <cell r="BV2" t="str">
            <v>Y</v>
          </cell>
          <cell r="BW2" t="str">
            <v>Need Rack Elevations, router/switch outputs, etc</v>
          </cell>
        </row>
        <row r="3">
          <cell r="Q3" t="str">
            <v>SB54K</v>
          </cell>
          <cell r="R3">
            <v>40470</v>
          </cell>
          <cell r="T3" t="str">
            <v>SB241</v>
          </cell>
          <cell r="U3" t="str">
            <v>Y</v>
          </cell>
          <cell r="W3" t="str">
            <v>SB13J</v>
          </cell>
          <cell r="X3">
            <v>40467</v>
          </cell>
          <cell r="AF3" t="str">
            <v>SB256</v>
          </cell>
          <cell r="AG3">
            <v>452077393748</v>
          </cell>
          <cell r="AI3" t="str">
            <v>SB205</v>
          </cell>
          <cell r="AJ3" t="str">
            <v>Completed</v>
          </cell>
          <cell r="AV3" t="str">
            <v>SB565</v>
          </cell>
          <cell r="AW3" t="str">
            <v>None</v>
          </cell>
          <cell r="AX3" t="str">
            <v>NONE</v>
          </cell>
          <cell r="BA3" t="str">
            <v>SB526</v>
          </cell>
          <cell r="BF3" t="str">
            <v>SB569</v>
          </cell>
          <cell r="BG3" t="str">
            <v>Circuits Not Extended</v>
          </cell>
          <cell r="BL3" t="str">
            <v>MS248</v>
          </cell>
          <cell r="BM3" t="str">
            <v>DN44112</v>
          </cell>
          <cell r="BO3" t="str">
            <v>MS360</v>
          </cell>
          <cell r="BP3" t="str">
            <v>DN23725</v>
          </cell>
          <cell r="BQ3">
            <v>10</v>
          </cell>
          <cell r="BS3">
            <v>10317309</v>
          </cell>
          <cell r="BU3" t="str">
            <v>SB476</v>
          </cell>
          <cell r="BV3" t="str">
            <v>Y</v>
          </cell>
          <cell r="BW3" t="str">
            <v>Need Rack Elevations, router/switch outputs, etc</v>
          </cell>
        </row>
        <row r="4">
          <cell r="Q4" t="str">
            <v>SB80B</v>
          </cell>
          <cell r="R4">
            <v>40470</v>
          </cell>
          <cell r="T4" t="str">
            <v>SB494</v>
          </cell>
          <cell r="U4" t="str">
            <v>Y</v>
          </cell>
          <cell r="W4" t="str">
            <v>SB161</v>
          </cell>
          <cell r="X4">
            <v>40467</v>
          </cell>
          <cell r="AF4" t="str">
            <v>SB191</v>
          </cell>
          <cell r="AG4">
            <v>452077393910</v>
          </cell>
          <cell r="AI4" t="str">
            <v>SB040</v>
          </cell>
          <cell r="AJ4" t="str">
            <v>Completed</v>
          </cell>
          <cell r="AV4" t="str">
            <v>SB70D</v>
          </cell>
          <cell r="AW4" t="str">
            <v>Group D</v>
          </cell>
          <cell r="AX4" t="str">
            <v>Completed, may need extension?? - Group D</v>
          </cell>
          <cell r="BA4" t="str">
            <v>SB150</v>
          </cell>
          <cell r="BF4" t="str">
            <v>SB431</v>
          </cell>
          <cell r="BG4" t="str">
            <v>Confirmed</v>
          </cell>
          <cell r="BL4" t="str">
            <v>MS238</v>
          </cell>
          <cell r="BM4" t="str">
            <v>DN44111</v>
          </cell>
          <cell r="BO4" t="str">
            <v>MS410</v>
          </cell>
          <cell r="BP4" t="str">
            <v>DN05421</v>
          </cell>
          <cell r="BQ4">
            <v>20</v>
          </cell>
          <cell r="BS4" t="str">
            <v>10315811
10316653</v>
          </cell>
          <cell r="BU4" t="str">
            <v>SB77K</v>
          </cell>
          <cell r="BV4" t="str">
            <v>Y</v>
          </cell>
          <cell r="BW4" t="str">
            <v>No Documentation</v>
          </cell>
        </row>
        <row r="5">
          <cell r="Q5" t="str">
            <v>SB205</v>
          </cell>
          <cell r="R5">
            <v>40470</v>
          </cell>
          <cell r="T5" t="str">
            <v>SB345</v>
          </cell>
          <cell r="U5" t="str">
            <v>Y</v>
          </cell>
          <cell r="W5" t="str">
            <v>SB205</v>
          </cell>
          <cell r="X5">
            <v>40467</v>
          </cell>
          <cell r="AF5" t="str">
            <v>SB65K</v>
          </cell>
          <cell r="AG5">
            <v>452077403271</v>
          </cell>
          <cell r="AI5" t="str">
            <v>SB890</v>
          </cell>
          <cell r="AJ5" t="str">
            <v>Completed</v>
          </cell>
          <cell r="AV5" t="str">
            <v>SB036</v>
          </cell>
          <cell r="AW5" t="str">
            <v>Group D</v>
          </cell>
          <cell r="AX5" t="str">
            <v>Completed, may need extension?? - Group D</v>
          </cell>
          <cell r="BA5" t="str">
            <v>SB16D</v>
          </cell>
          <cell r="BF5" t="str">
            <v>SB256</v>
          </cell>
          <cell r="BG5" t="str">
            <v>Confirmed</v>
          </cell>
          <cell r="BL5" t="str">
            <v>MS109</v>
          </cell>
          <cell r="BM5" t="str">
            <v>DN44110</v>
          </cell>
          <cell r="BO5" t="str">
            <v>MS667</v>
          </cell>
          <cell r="BP5" t="str">
            <v>DN05542</v>
          </cell>
          <cell r="BQ5">
            <v>35</v>
          </cell>
          <cell r="BS5">
            <v>10318246</v>
          </cell>
          <cell r="BU5" t="str">
            <v>SB565</v>
          </cell>
          <cell r="BV5" t="str">
            <v>Y</v>
          </cell>
          <cell r="BW5" t="str">
            <v>There is no readiness or current layout diagram on the MS Client link. Also, no circuit info in Tyra yet.</v>
          </cell>
        </row>
        <row r="6">
          <cell r="Q6" t="str">
            <v>SB528</v>
          </cell>
          <cell r="R6">
            <v>40470</v>
          </cell>
          <cell r="T6" t="str">
            <v>SB489</v>
          </cell>
          <cell r="U6" t="str">
            <v>Y</v>
          </cell>
          <cell r="W6" t="str">
            <v>SB224</v>
          </cell>
          <cell r="X6">
            <v>40467</v>
          </cell>
          <cell r="AF6" t="str">
            <v>SB29B</v>
          </cell>
          <cell r="AG6">
            <v>452077411762</v>
          </cell>
          <cell r="AI6" t="str">
            <v>SB218</v>
          </cell>
          <cell r="AJ6" t="str">
            <v>Completed</v>
          </cell>
          <cell r="AV6" t="str">
            <v>SB77K</v>
          </cell>
          <cell r="AW6" t="str">
            <v>None</v>
          </cell>
          <cell r="AX6" t="str">
            <v xml:space="preserve">Held for NSAP - None </v>
          </cell>
          <cell r="BA6" t="str">
            <v>SB315</v>
          </cell>
          <cell r="BF6" t="str">
            <v>SB65K</v>
          </cell>
          <cell r="BG6" t="str">
            <v>Confirmed</v>
          </cell>
          <cell r="BL6" t="str">
            <v>MS129</v>
          </cell>
          <cell r="BM6" t="str">
            <v>DN44107</v>
          </cell>
          <cell r="BO6" t="str">
            <v>SB30J</v>
          </cell>
          <cell r="BP6" t="str">
            <v>DN23595</v>
          </cell>
          <cell r="BQ6">
            <v>35</v>
          </cell>
          <cell r="BS6">
            <v>10317301</v>
          </cell>
          <cell r="BU6" t="str">
            <v>MS667</v>
          </cell>
          <cell r="BV6" t="str">
            <v>Y</v>
          </cell>
          <cell r="BW6" t="str">
            <v xml:space="preserve">Legacy Morgan Stanley Branch Need MS information- Rack Elevations, Router/switch outputs,MS Preferred DC </v>
          </cell>
        </row>
        <row r="7">
          <cell r="Q7" t="str">
            <v>SB66D</v>
          </cell>
          <cell r="R7">
            <v>40470</v>
          </cell>
          <cell r="T7" t="str">
            <v>SB577</v>
          </cell>
          <cell r="U7" t="str">
            <v>Y</v>
          </cell>
          <cell r="W7" t="str">
            <v>SB28L</v>
          </cell>
          <cell r="X7">
            <v>40467</v>
          </cell>
          <cell r="AF7" t="str">
            <v>SB036</v>
          </cell>
          <cell r="AG7">
            <v>452077412059</v>
          </cell>
          <cell r="AI7" t="str">
            <v>SB762</v>
          </cell>
          <cell r="AJ7" t="str">
            <v>Completed</v>
          </cell>
          <cell r="AV7" t="str">
            <v>SB473</v>
          </cell>
          <cell r="AW7" t="str">
            <v>None</v>
          </cell>
          <cell r="AX7" t="str">
            <v>Order being removed off HCUS - NONE</v>
          </cell>
          <cell r="BA7" t="str">
            <v>SB55G</v>
          </cell>
          <cell r="BF7" t="str">
            <v>SB29B</v>
          </cell>
          <cell r="BG7" t="str">
            <v>Confirmed</v>
          </cell>
          <cell r="BL7" t="str">
            <v>SB53B</v>
          </cell>
          <cell r="BM7" t="str">
            <v>DN44106</v>
          </cell>
          <cell r="BO7" t="str">
            <v>SB359</v>
          </cell>
          <cell r="BP7" t="str">
            <v>DN44048</v>
          </cell>
          <cell r="BQ7">
            <v>35</v>
          </cell>
          <cell r="BS7" t="str">
            <v>10317401
10318494</v>
          </cell>
          <cell r="BU7" t="str">
            <v>MS410</v>
          </cell>
          <cell r="BV7" t="str">
            <v>Y</v>
          </cell>
          <cell r="BW7" t="str">
            <v xml:space="preserve">Legacy Morgan Stanley Branch Need MS information- Rack Elevations, Router/switch outputs,MS Preferred DC </v>
          </cell>
        </row>
        <row r="8">
          <cell r="Q8" t="str">
            <v>SB312</v>
          </cell>
          <cell r="R8">
            <v>40470</v>
          </cell>
          <cell r="T8" t="str">
            <v>SB235</v>
          </cell>
          <cell r="U8" t="str">
            <v>Y</v>
          </cell>
          <cell r="W8" t="str">
            <v>SB345</v>
          </cell>
          <cell r="X8">
            <v>40467</v>
          </cell>
          <cell r="AF8" t="str">
            <v>SB569</v>
          </cell>
          <cell r="AG8">
            <v>452077414268</v>
          </cell>
          <cell r="AI8" t="str">
            <v>SB539</v>
          </cell>
          <cell r="AJ8" t="str">
            <v>Completed</v>
          </cell>
          <cell r="AV8" t="str">
            <v>SB13D</v>
          </cell>
          <cell r="AW8" t="str">
            <v>Group D</v>
          </cell>
          <cell r="AX8" t="str">
            <v>1 order closed but ckt may need to be extended; other 3 ckts pending, checking w/ LEC. - Group D</v>
          </cell>
          <cell r="BA8">
            <v>211</v>
          </cell>
          <cell r="BF8" t="str">
            <v>SB312</v>
          </cell>
          <cell r="BG8" t="str">
            <v>Confirmed</v>
          </cell>
          <cell r="BL8" t="str">
            <v>MS129c</v>
          </cell>
          <cell r="BM8" t="str">
            <v>DN44105</v>
          </cell>
          <cell r="BO8" t="str">
            <v>SB35H</v>
          </cell>
          <cell r="BP8" t="str">
            <v>DN24066</v>
          </cell>
          <cell r="BQ8">
            <v>35</v>
          </cell>
          <cell r="BS8">
            <v>10317419</v>
          </cell>
          <cell r="BU8" t="str">
            <v>MS360</v>
          </cell>
          <cell r="BV8" t="str">
            <v>Y</v>
          </cell>
          <cell r="BW8" t="str">
            <v xml:space="preserve">Legacy Morgan Stanley Branch Need MS information- Rack Elevations, Router/switch outputs,MS Preferred DC </v>
          </cell>
        </row>
        <row r="9">
          <cell r="Q9" t="str">
            <v>SB431</v>
          </cell>
          <cell r="R9">
            <v>40470</v>
          </cell>
          <cell r="T9" t="str">
            <v>SB313</v>
          </cell>
          <cell r="U9" t="str">
            <v>Y</v>
          </cell>
          <cell r="W9" t="str">
            <v>SB446</v>
          </cell>
          <cell r="X9">
            <v>40467</v>
          </cell>
          <cell r="AF9" t="str">
            <v>SB104</v>
          </cell>
          <cell r="AG9">
            <v>452077416570</v>
          </cell>
          <cell r="AI9" t="str">
            <v>SB161</v>
          </cell>
          <cell r="AJ9" t="str">
            <v>Completed</v>
          </cell>
          <cell r="AV9" t="str">
            <v>SB145</v>
          </cell>
          <cell r="AW9" t="str">
            <v>Group B</v>
          </cell>
          <cell r="AX9" t="str">
            <v>Completed &amp; extended. Group C</v>
          </cell>
          <cell r="BA9">
            <v>335</v>
          </cell>
          <cell r="BF9" t="str">
            <v>SB697</v>
          </cell>
          <cell r="BG9" t="str">
            <v>Confirmed</v>
          </cell>
          <cell r="BL9">
            <v>224</v>
          </cell>
          <cell r="BM9" t="str">
            <v>DN44104</v>
          </cell>
          <cell r="BO9" t="str">
            <v>SB36L</v>
          </cell>
          <cell r="BP9" t="str">
            <v>DN43933</v>
          </cell>
          <cell r="BQ9">
            <v>35</v>
          </cell>
          <cell r="BS9">
            <v>10317280</v>
          </cell>
          <cell r="BU9" t="str">
            <v>SB425</v>
          </cell>
          <cell r="BV9" t="str">
            <v>Y</v>
          </cell>
          <cell r="BW9" t="str">
            <v xml:space="preserve">Mariner Notification: Issue No: 1151SB425-NorthPalm Beach, FL - No documentation </v>
          </cell>
        </row>
        <row r="10">
          <cell r="Q10" t="str">
            <v>SB878</v>
          </cell>
          <cell r="R10">
            <v>40470</v>
          </cell>
          <cell r="T10" t="str">
            <v>SB354</v>
          </cell>
          <cell r="U10" t="str">
            <v>Y</v>
          </cell>
          <cell r="W10" t="str">
            <v>SB489</v>
          </cell>
          <cell r="X10">
            <v>40467</v>
          </cell>
          <cell r="AF10" t="str">
            <v>SB762</v>
          </cell>
          <cell r="AG10">
            <v>452077419465</v>
          </cell>
          <cell r="AI10" t="str">
            <v>SB861</v>
          </cell>
          <cell r="AJ10" t="str">
            <v>Completed</v>
          </cell>
          <cell r="AV10" t="str">
            <v>SB645</v>
          </cell>
          <cell r="AW10" t="str">
            <v>Group D</v>
          </cell>
          <cell r="AX10" t="str">
            <v>Completed; confirming if extended. - Group D</v>
          </cell>
          <cell r="BA10">
            <v>593</v>
          </cell>
          <cell r="BF10" t="str">
            <v>SB104</v>
          </cell>
          <cell r="BG10" t="str">
            <v>Confirmed</v>
          </cell>
          <cell r="BL10">
            <v>1211</v>
          </cell>
          <cell r="BM10" t="str">
            <v>DN44103</v>
          </cell>
          <cell r="BO10" t="str">
            <v>SB511</v>
          </cell>
          <cell r="BP10" t="str">
            <v>DN23627</v>
          </cell>
          <cell r="BQ10">
            <v>40</v>
          </cell>
          <cell r="BS10" t="str">
            <v>10317260
10318461</v>
          </cell>
          <cell r="BU10" t="str">
            <v>MS250</v>
          </cell>
          <cell r="BV10" t="str">
            <v>Y</v>
          </cell>
          <cell r="BW10" t="str">
            <v>Legacy Morgan Stanley Branch,cannot be configured Need MS information and Tool is not ready to generate configurations.</v>
          </cell>
        </row>
        <row r="11">
          <cell r="Q11" t="str">
            <v>SB790</v>
          </cell>
          <cell r="R11">
            <v>40470</v>
          </cell>
          <cell r="T11" t="str">
            <v>SB793</v>
          </cell>
          <cell r="U11" t="str">
            <v>Y</v>
          </cell>
          <cell r="W11" t="str">
            <v>SB495</v>
          </cell>
          <cell r="X11">
            <v>40467</v>
          </cell>
          <cell r="AF11" t="str">
            <v>SB312</v>
          </cell>
          <cell r="AG11">
            <v>452077420929</v>
          </cell>
          <cell r="AI11" t="str">
            <v>SB693</v>
          </cell>
          <cell r="AJ11" t="str">
            <v>Completed</v>
          </cell>
          <cell r="AV11" t="str">
            <v>SB524</v>
          </cell>
          <cell r="AW11" t="str">
            <v>Group B</v>
          </cell>
          <cell r="AX11" t="str">
            <v>Completed &amp; extended. Group C</v>
          </cell>
          <cell r="BA11">
            <v>250</v>
          </cell>
          <cell r="BF11" t="str">
            <v>SB36L</v>
          </cell>
          <cell r="BG11" t="str">
            <v>Confirmed</v>
          </cell>
          <cell r="BL11" t="str">
            <v>MS238b</v>
          </cell>
          <cell r="BM11" t="str">
            <v>DN44102</v>
          </cell>
          <cell r="BO11" t="str">
            <v>SB790</v>
          </cell>
          <cell r="BP11" t="str">
            <v>DN41938</v>
          </cell>
          <cell r="BQ11">
            <v>40</v>
          </cell>
          <cell r="BR11" t="str">
            <v xml:space="preserve"> 1ZA548W11300020681</v>
          </cell>
          <cell r="BS11" t="str">
            <v>10317253
10318465</v>
          </cell>
          <cell r="BU11" t="str">
            <v>MS441</v>
          </cell>
          <cell r="BV11" t="str">
            <v>Y</v>
          </cell>
          <cell r="BW11" t="str">
            <v>Legacy Morgan Stanley Branch,cannot be configured Need MS information and Tool is not ready to generate configurations.</v>
          </cell>
        </row>
        <row r="12">
          <cell r="Q12" t="str">
            <v>SB410S</v>
          </cell>
          <cell r="R12">
            <v>40470</v>
          </cell>
          <cell r="T12" t="str">
            <v>SB205</v>
          </cell>
          <cell r="U12" t="str">
            <v>Y</v>
          </cell>
          <cell r="W12" t="str">
            <v>SB516</v>
          </cell>
          <cell r="X12">
            <v>40467</v>
          </cell>
          <cell r="AF12" t="str">
            <v>SB539S</v>
          </cell>
          <cell r="AG12">
            <v>409068150127</v>
          </cell>
          <cell r="AI12" t="str">
            <v>SB604</v>
          </cell>
          <cell r="AJ12" t="str">
            <v>Completed</v>
          </cell>
          <cell r="AV12" t="str">
            <v>SB57A</v>
          </cell>
          <cell r="AW12" t="str">
            <v>Group D</v>
          </cell>
          <cell r="AX12" t="str">
            <v>Completed, may need extension?? - Group D</v>
          </cell>
          <cell r="BA12">
            <v>254</v>
          </cell>
          <cell r="BF12" t="str">
            <v>SB861</v>
          </cell>
          <cell r="BG12" t="str">
            <v>Confirmed</v>
          </cell>
          <cell r="BL12" t="str">
            <v>MS237</v>
          </cell>
          <cell r="BM12" t="str">
            <v>DN44101</v>
          </cell>
          <cell r="BO12" t="str">
            <v>SB832</v>
          </cell>
          <cell r="BP12" t="str">
            <v>DN05549</v>
          </cell>
          <cell r="BQ12">
            <v>55</v>
          </cell>
          <cell r="BR12" t="str">
            <v>1ZA548W11300020618</v>
          </cell>
          <cell r="BS12" t="str">
            <v>10318239
10318452</v>
          </cell>
          <cell r="BU12" t="str">
            <v>MS593</v>
          </cell>
          <cell r="BV12" t="str">
            <v>Y</v>
          </cell>
          <cell r="BW12" t="str">
            <v>Legacy Morgan Stanley Branch,cannot be configured Need MS information and Tool is not ready to generate configurations.</v>
          </cell>
        </row>
        <row r="13">
          <cell r="Q13" t="str">
            <v>SB832</v>
          </cell>
          <cell r="R13">
            <v>40470</v>
          </cell>
          <cell r="T13" t="str">
            <v>SB554</v>
          </cell>
          <cell r="U13" t="str">
            <v>Y</v>
          </cell>
          <cell r="W13" t="str">
            <v>SB528</v>
          </cell>
          <cell r="X13">
            <v>40467</v>
          </cell>
          <cell r="AF13" t="str">
            <v>SB473</v>
          </cell>
          <cell r="AG13">
            <v>452077420995</v>
          </cell>
          <cell r="AI13" t="str">
            <v>SB381</v>
          </cell>
          <cell r="AJ13" t="str">
            <v>Completed</v>
          </cell>
          <cell r="AV13" t="str">
            <v>SB268</v>
          </cell>
          <cell r="AW13" t="str">
            <v>Group D</v>
          </cell>
          <cell r="AX13" t="str">
            <v>Completed; demarc not extended - Group D</v>
          </cell>
          <cell r="BA13" t="str">
            <v>SB383</v>
          </cell>
          <cell r="BF13" t="str">
            <v>SB539S</v>
          </cell>
          <cell r="BG13" t="str">
            <v>Confirmed</v>
          </cell>
          <cell r="BL13" t="str">
            <v>MS165</v>
          </cell>
          <cell r="BM13" t="str">
            <v>DN44100</v>
          </cell>
          <cell r="BO13" t="str">
            <v>SB023</v>
          </cell>
          <cell r="BP13" t="str">
            <v>DN23697</v>
          </cell>
          <cell r="BQ13">
            <v>90</v>
          </cell>
          <cell r="BS13">
            <v>10316328</v>
          </cell>
          <cell r="BU13" t="str">
            <v>SB694</v>
          </cell>
          <cell r="BV13" t="str">
            <v>Y</v>
          </cell>
          <cell r="BW13" t="str">
            <v xml:space="preserve">P1794279, BC BKGPF4 0001 - 0004 is not pulling any information in Tyra. CAnnot generate site configuration at this time. </v>
          </cell>
        </row>
        <row r="14">
          <cell r="Q14" t="str">
            <v>SB511</v>
          </cell>
          <cell r="R14">
            <v>40470</v>
          </cell>
          <cell r="T14" t="str">
            <v>SB815</v>
          </cell>
          <cell r="U14" t="str">
            <v>Y</v>
          </cell>
          <cell r="W14" t="str">
            <v>SB539</v>
          </cell>
          <cell r="X14">
            <v>40467</v>
          </cell>
          <cell r="AF14" t="str">
            <v>SB645</v>
          </cell>
          <cell r="AG14">
            <v>409068150149</v>
          </cell>
          <cell r="AI14" t="str">
            <v>SB20A</v>
          </cell>
          <cell r="AJ14" t="str">
            <v>Completed</v>
          </cell>
          <cell r="AV14" t="str">
            <v>SB696</v>
          </cell>
          <cell r="AW14" t="str">
            <v>Group D</v>
          </cell>
          <cell r="AX14" t="str">
            <v xml:space="preserve">Completed; 1 of 2 ckts need extension - Group D </v>
          </cell>
          <cell r="BA14" t="str">
            <v>SB503</v>
          </cell>
          <cell r="BF14" t="str">
            <v>SB14k</v>
          </cell>
          <cell r="BG14" t="str">
            <v>Confirmed</v>
          </cell>
          <cell r="BL14" t="str">
            <v>MS259</v>
          </cell>
          <cell r="BM14" t="str">
            <v>DN44099</v>
          </cell>
          <cell r="BO14" t="str">
            <v>SB20M</v>
          </cell>
          <cell r="BP14" t="str">
            <v>DN05430</v>
          </cell>
          <cell r="BQ14">
            <v>90</v>
          </cell>
          <cell r="BS14">
            <v>10316310</v>
          </cell>
          <cell r="BU14" t="str">
            <v>MS130</v>
          </cell>
          <cell r="BV14" t="str">
            <v>Y</v>
          </cell>
          <cell r="BW14" t="str">
            <v>Legacy Morgan Stanley Branch,cannot be configured Need MS information and Tool is not ready to generate configurations.</v>
          </cell>
        </row>
        <row r="15">
          <cell r="Q15" t="str">
            <v>MS667</v>
          </cell>
          <cell r="R15">
            <v>40470</v>
          </cell>
          <cell r="T15" t="str">
            <v>SB651</v>
          </cell>
          <cell r="U15" t="str">
            <v>Y</v>
          </cell>
          <cell r="W15" t="str">
            <v>SB633</v>
          </cell>
          <cell r="X15">
            <v>40467</v>
          </cell>
          <cell r="AF15" t="str">
            <v>SB20A</v>
          </cell>
          <cell r="AG15">
            <v>452077421660</v>
          </cell>
          <cell r="AI15" t="str">
            <v>SB203</v>
          </cell>
          <cell r="AJ15" t="str">
            <v>Completed</v>
          </cell>
          <cell r="AV15" t="str">
            <v>SB617</v>
          </cell>
          <cell r="AW15" t="str">
            <v>Group D</v>
          </cell>
          <cell r="AX15" t="str">
            <v>Completed, need to be extended. - Group D</v>
          </cell>
          <cell r="BA15" t="str">
            <v>SB647</v>
          </cell>
          <cell r="BF15" t="str">
            <v>SB30J</v>
          </cell>
          <cell r="BG15" t="str">
            <v>Confirmed</v>
          </cell>
          <cell r="BL15" t="str">
            <v>MS245</v>
          </cell>
          <cell r="BM15" t="str">
            <v>DN44098</v>
          </cell>
          <cell r="BO15" t="str">
            <v>SB272</v>
          </cell>
          <cell r="BP15" t="str">
            <v>DN05428</v>
          </cell>
          <cell r="BQ15">
            <v>90</v>
          </cell>
          <cell r="BR15" t="str">
            <v>462832705258 / 462832705247
has not shipped</v>
          </cell>
          <cell r="BS15" t="str">
            <v>10317241
10318628</v>
          </cell>
          <cell r="BU15" t="str">
            <v>MS254</v>
          </cell>
          <cell r="BV15" t="str">
            <v>Y</v>
          </cell>
          <cell r="BW15" t="str">
            <v>Legacy Morgan Stanley Branch,cannot be configured Need MS information and Tool is not ready to generate configurations.</v>
          </cell>
        </row>
        <row r="16">
          <cell r="Q16" t="str">
            <v>MS360</v>
          </cell>
          <cell r="R16">
            <v>40470</v>
          </cell>
          <cell r="T16" t="str">
            <v>SB39a</v>
          </cell>
          <cell r="U16" t="str">
            <v>Y</v>
          </cell>
          <cell r="W16" t="str">
            <v>SB66D</v>
          </cell>
          <cell r="X16">
            <v>40467</v>
          </cell>
          <cell r="AF16" t="str">
            <v>SB890</v>
          </cell>
          <cell r="AG16" t="str">
            <v>PEGASUS - BOL # 2945390</v>
          </cell>
          <cell r="AI16" t="str">
            <v>SB179S</v>
          </cell>
          <cell r="AJ16" t="str">
            <v>Completed</v>
          </cell>
          <cell r="AV16" t="str">
            <v>SB692</v>
          </cell>
          <cell r="AW16" t="str">
            <v>Group D</v>
          </cell>
          <cell r="AX16" t="str">
            <v xml:space="preserve">Completed; 1 of 2 ckts need extension - Group D </v>
          </cell>
          <cell r="BA16" t="str">
            <v>SB793</v>
          </cell>
          <cell r="BF16" t="str">
            <v>SB356</v>
          </cell>
          <cell r="BG16" t="str">
            <v>Confirmed</v>
          </cell>
          <cell r="BL16" t="str">
            <v>MS169</v>
          </cell>
          <cell r="BM16" t="str">
            <v>DN44097</v>
          </cell>
          <cell r="BO16" t="str">
            <v>SB425</v>
          </cell>
          <cell r="BP16" t="str">
            <v>DN05433</v>
          </cell>
          <cell r="BQ16">
            <v>90</v>
          </cell>
          <cell r="BR16" t="str">
            <v>462832705199 / 462832705203
has not shipped</v>
          </cell>
          <cell r="BS16" t="str">
            <v>10317237
10318457</v>
          </cell>
          <cell r="BU16" t="str">
            <v>MS333</v>
          </cell>
          <cell r="BV16" t="str">
            <v>Y</v>
          </cell>
          <cell r="BW16" t="str">
            <v>Legacy Morgan Stanley Branch,cannot be configured Need MS information and Tool is not ready to generate configurations.</v>
          </cell>
        </row>
        <row r="17">
          <cell r="Q17" t="str">
            <v>MS410</v>
          </cell>
          <cell r="R17">
            <v>40470</v>
          </cell>
          <cell r="T17" t="str">
            <v>SB389</v>
          </cell>
          <cell r="U17" t="str">
            <v>Y</v>
          </cell>
          <cell r="W17" t="str">
            <v>SB762</v>
          </cell>
          <cell r="X17">
            <v>40467</v>
          </cell>
          <cell r="AF17" t="str">
            <v>SB14k</v>
          </cell>
          <cell r="AG17" t="str">
            <v>PEGASUS - BOL # 2945393</v>
          </cell>
          <cell r="AI17" t="str">
            <v>SB528</v>
          </cell>
          <cell r="AJ17" t="str">
            <v>Completed</v>
          </cell>
          <cell r="AV17" t="str">
            <v>SB487</v>
          </cell>
          <cell r="AW17" t="str">
            <v>Group D</v>
          </cell>
          <cell r="AX17" t="str">
            <v>Completed, may need extension?? - Group D</v>
          </cell>
          <cell r="BA17" t="str">
            <v>SB213</v>
          </cell>
          <cell r="BF17" t="str">
            <v>SB24J</v>
          </cell>
          <cell r="BG17" t="str">
            <v>Confirmed</v>
          </cell>
          <cell r="BL17" t="str">
            <v>MS126</v>
          </cell>
          <cell r="BM17" t="str">
            <v>DN44096</v>
          </cell>
          <cell r="BO17" t="str">
            <v>SB524</v>
          </cell>
          <cell r="BP17" t="str">
            <v>DN05444</v>
          </cell>
          <cell r="BQ17">
            <v>90</v>
          </cell>
          <cell r="BS17">
            <v>10315729</v>
          </cell>
          <cell r="BU17" t="str">
            <v>SB526</v>
          </cell>
          <cell r="BV17" t="str">
            <v>Y</v>
          </cell>
          <cell r="BW17" t="str">
            <v>HOLD - IDF - Design template needed</v>
          </cell>
        </row>
        <row r="18">
          <cell r="Q18" t="str">
            <v>SB21224</v>
          </cell>
          <cell r="R18">
            <v>40470</v>
          </cell>
          <cell r="T18" t="str">
            <v>SB392</v>
          </cell>
          <cell r="U18" t="str">
            <v>Y</v>
          </cell>
          <cell r="W18" t="str">
            <v>SB793</v>
          </cell>
          <cell r="X18">
            <v>40467</v>
          </cell>
          <cell r="AF18" t="str">
            <v>SB516</v>
          </cell>
          <cell r="AG18" t="str">
            <v>46252325930 Pre Assigned number: Searching (Details not available on FEDEX tracking website)</v>
          </cell>
          <cell r="AI18" t="str">
            <v>SB28L</v>
          </cell>
          <cell r="AJ18" t="str">
            <v>Completed</v>
          </cell>
          <cell r="AV18" t="str">
            <v>SB729</v>
          </cell>
          <cell r="AW18" t="str">
            <v>Group D</v>
          </cell>
          <cell r="AX18" t="str">
            <v xml:space="preserve">Completed; 1 of 2 ckts need extension - Group D </v>
          </cell>
          <cell r="BA18">
            <v>487</v>
          </cell>
          <cell r="BF18" t="str">
            <v>SB237</v>
          </cell>
          <cell r="BG18" t="str">
            <v>Confirmed</v>
          </cell>
          <cell r="BL18" t="str">
            <v>MS296</v>
          </cell>
          <cell r="BM18" t="str">
            <v>DN44095</v>
          </cell>
          <cell r="BO18" t="str">
            <v>SB13J</v>
          </cell>
          <cell r="BP18" t="str">
            <v>DN23717</v>
          </cell>
          <cell r="BQ18">
            <v>90</v>
          </cell>
          <cell r="BR18" t="str">
            <v>462832701274 / 462832701263</v>
          </cell>
          <cell r="BS18">
            <v>10314106</v>
          </cell>
          <cell r="BU18" t="str">
            <v>SB315</v>
          </cell>
          <cell r="BV18" t="str">
            <v>Y</v>
          </cell>
          <cell r="BW18" t="str">
            <v>HOLD - IDF - Design template needed</v>
          </cell>
        </row>
        <row r="19">
          <cell r="Q19" t="str">
            <v>SB359</v>
          </cell>
          <cell r="R19">
            <v>40470</v>
          </cell>
          <cell r="T19" t="str">
            <v>SB636</v>
          </cell>
          <cell r="U19" t="str">
            <v>Y</v>
          </cell>
          <cell r="W19" t="str">
            <v>SB809</v>
          </cell>
          <cell r="X19">
            <v>40467</v>
          </cell>
          <cell r="AF19" t="str">
            <v>SB66D</v>
          </cell>
          <cell r="AG19" t="str">
            <v>FREIGHT - via JB HUDCO Local Delevery</v>
          </cell>
          <cell r="AI19" t="str">
            <v>SB72E</v>
          </cell>
          <cell r="AJ19" t="str">
            <v>Completed</v>
          </cell>
          <cell r="AV19" t="str">
            <v>MSSB575395</v>
          </cell>
          <cell r="AW19" t="str">
            <v>None</v>
          </cell>
          <cell r="AX19" t="str">
            <v>FOC on PA70 was due on 10/20  loop is late/V44775 mux pending FOC 10/25 not delivered</v>
          </cell>
          <cell r="BA19" t="str">
            <v>SB16B</v>
          </cell>
          <cell r="BF19" t="str">
            <v>SB446</v>
          </cell>
          <cell r="BG19" t="str">
            <v>Confirmed</v>
          </cell>
          <cell r="BL19">
            <v>260</v>
          </cell>
          <cell r="BM19" t="str">
            <v>DN44094</v>
          </cell>
          <cell r="BO19" t="str">
            <v>MS441</v>
          </cell>
          <cell r="BP19" t="str">
            <v>DN23696</v>
          </cell>
          <cell r="BQ19">
            <v>90</v>
          </cell>
          <cell r="BS19">
            <v>10316296</v>
          </cell>
          <cell r="BU19" t="str">
            <v>SB644</v>
          </cell>
          <cell r="BV19" t="str">
            <v>Y</v>
          </cell>
          <cell r="BW19" t="str">
            <v>Please verify floor is either 2 &amp; 3 or verify that this is an IDF location. Both floors are listed in Master Spreadsheet.</v>
          </cell>
        </row>
        <row r="20">
          <cell r="Q20" t="str">
            <v>SB565</v>
          </cell>
          <cell r="R20">
            <v>40470</v>
          </cell>
          <cell r="T20" t="str">
            <v>SB206</v>
          </cell>
          <cell r="U20" t="str">
            <v>Y</v>
          </cell>
          <cell r="W20" t="str">
            <v>SB80B</v>
          </cell>
          <cell r="X20">
            <v>40467</v>
          </cell>
          <cell r="AF20" t="str">
            <v>SB023</v>
          </cell>
          <cell r="AG20" t="e">
            <v>#REF!</v>
          </cell>
          <cell r="AI20" t="str">
            <v>SB356</v>
          </cell>
          <cell r="AJ20" t="str">
            <v>Completed</v>
          </cell>
          <cell r="AV20" t="str">
            <v>SB631</v>
          </cell>
          <cell r="AW20" t="str">
            <v>Group C</v>
          </cell>
          <cell r="AX20" t="str">
            <v>both ckts green</v>
          </cell>
          <cell r="BA20" t="str">
            <v>SB21224</v>
          </cell>
          <cell r="BF20" t="str">
            <v>SB693</v>
          </cell>
          <cell r="BG20" t="str">
            <v>Confirmed</v>
          </cell>
          <cell r="BL20" t="str">
            <v>MS253</v>
          </cell>
          <cell r="BM20" t="str">
            <v>DN44093</v>
          </cell>
          <cell r="BO20" t="str">
            <v>SB16J</v>
          </cell>
          <cell r="BP20" t="str">
            <v>DN41958</v>
          </cell>
          <cell r="BQ20" t="str">
            <v>not received</v>
          </cell>
          <cell r="BU20" t="str">
            <v>SB631</v>
          </cell>
          <cell r="BV20" t="str">
            <v>Y</v>
          </cell>
          <cell r="BW20" t="str">
            <v>Missing cfgs.</v>
          </cell>
        </row>
        <row r="21">
          <cell r="Q21" t="str">
            <v>SB150</v>
          </cell>
          <cell r="R21">
            <v>40470</v>
          </cell>
          <cell r="T21" t="str">
            <v>SB523</v>
          </cell>
          <cell r="U21" t="str">
            <v>Y</v>
          </cell>
          <cell r="W21" t="str">
            <v>SB878</v>
          </cell>
          <cell r="X21">
            <v>40467</v>
          </cell>
          <cell r="AF21" t="str">
            <v>SB040</v>
          </cell>
          <cell r="AG21" t="str">
            <v>PEGASUS - BOL # 2945385</v>
          </cell>
          <cell r="AI21" t="str">
            <v>SB315</v>
          </cell>
          <cell r="AJ21" t="str">
            <v>Completed</v>
          </cell>
          <cell r="AV21" t="str">
            <v>SB644</v>
          </cell>
          <cell r="AW21" t="str">
            <v>Group C</v>
          </cell>
          <cell r="AX21" t="str">
            <v>both ckts green</v>
          </cell>
          <cell r="BA21" t="str">
            <v>SB373</v>
          </cell>
          <cell r="BF21" t="str">
            <v>SB495</v>
          </cell>
          <cell r="BG21" t="str">
            <v>Can do Tues, Nov. 2nd</v>
          </cell>
          <cell r="BL21" t="str">
            <v>MS201</v>
          </cell>
          <cell r="BM21" t="str">
            <v>DN44092</v>
          </cell>
          <cell r="BO21" t="str">
            <v>SB398</v>
          </cell>
          <cell r="BP21" t="str">
            <v>DN23720</v>
          </cell>
          <cell r="BQ21">
            <v>90</v>
          </cell>
          <cell r="BS21">
            <v>10317150</v>
          </cell>
          <cell r="BU21" t="str">
            <v>SB881</v>
          </cell>
          <cell r="BV21" t="str">
            <v>Y</v>
          </cell>
          <cell r="BW21" t="str">
            <v xml:space="preserve">No switch or router output values for wirecode HCW0
</v>
          </cell>
        </row>
        <row r="22">
          <cell r="Q22" t="str">
            <v>SB631</v>
          </cell>
          <cell r="R22">
            <v>40470</v>
          </cell>
          <cell r="T22" t="str">
            <v>SB727</v>
          </cell>
          <cell r="U22" t="str">
            <v>Y</v>
          </cell>
          <cell r="W22" t="str">
            <v>SB890</v>
          </cell>
          <cell r="X22">
            <v>40467</v>
          </cell>
          <cell r="AF22" t="str">
            <v>SB878</v>
          </cell>
          <cell r="AG22" t="str">
            <v>PEGASUS - Waiting Tracking Number</v>
          </cell>
          <cell r="AI22" t="str">
            <v>SB278</v>
          </cell>
          <cell r="AJ22" t="str">
            <v>Completed</v>
          </cell>
          <cell r="AV22" t="str">
            <v>SB412</v>
          </cell>
          <cell r="AW22" t="str">
            <v>None</v>
          </cell>
          <cell r="AX22" t="str">
            <v>Still need one DS3 delivered.  Per notes LEC states that there are site requirements that need to be completed.</v>
          </cell>
          <cell r="BA22" t="str">
            <v>SB736</v>
          </cell>
          <cell r="BF22" t="str">
            <v>SB608</v>
          </cell>
          <cell r="BG22" t="str">
            <v>Confirmed</v>
          </cell>
          <cell r="BL22" t="str">
            <v>MS140</v>
          </cell>
          <cell r="BM22" t="str">
            <v>DN44091</v>
          </cell>
          <cell r="BO22" t="str">
            <v>SB203</v>
          </cell>
          <cell r="BP22" t="str">
            <v>DN23572</v>
          </cell>
          <cell r="BQ22" t="str">
            <v>not received</v>
          </cell>
          <cell r="BR22" t="str">
            <v>452077403617
452077406947</v>
          </cell>
          <cell r="BS22">
            <v>10301699</v>
          </cell>
          <cell r="BU22" t="str">
            <v>SB410S</v>
          </cell>
          <cell r="BV22" t="str">
            <v>V</v>
          </cell>
          <cell r="BW22" t="str">
            <v>Provisioning issue</v>
          </cell>
        </row>
        <row r="23">
          <cell r="Q23" t="str">
            <v>SB224</v>
          </cell>
          <cell r="R23">
            <v>40470</v>
          </cell>
          <cell r="T23" t="str">
            <v>SB546</v>
          </cell>
          <cell r="U23" t="str">
            <v>Y</v>
          </cell>
          <cell r="W23" t="str">
            <v>SB179S</v>
          </cell>
          <cell r="X23">
            <v>40470</v>
          </cell>
          <cell r="AF23" t="str">
            <v>SB80B</v>
          </cell>
          <cell r="AG23" t="str">
            <v>46252325930 Pre Assigned number: Searching (Details not available on FEDEX tracking website)</v>
          </cell>
          <cell r="AI23" t="str">
            <v>SB271</v>
          </cell>
          <cell r="AJ23" t="str">
            <v>Completed</v>
          </cell>
          <cell r="AV23" t="str">
            <v>MS211</v>
          </cell>
          <cell r="AW23" t="str">
            <v>Group D</v>
          </cell>
          <cell r="AX23" t="str">
            <v>BCOM/ V42377 mux due 10/25</v>
          </cell>
          <cell r="BA23">
            <v>486</v>
          </cell>
          <cell r="BF23" t="str">
            <v>SB877</v>
          </cell>
          <cell r="BG23" t="str">
            <v>Confirmed</v>
          </cell>
          <cell r="BL23" t="str">
            <v>MS122</v>
          </cell>
          <cell r="BM23" t="str">
            <v>DN44090</v>
          </cell>
          <cell r="BO23" t="str">
            <v>SB439</v>
          </cell>
          <cell r="BP23" t="str">
            <v>DN42174</v>
          </cell>
          <cell r="BQ23">
            <v>10</v>
          </cell>
          <cell r="BS23">
            <v>10318718</v>
          </cell>
          <cell r="BU23" t="str">
            <v>SB524</v>
          </cell>
          <cell r="BV23" t="str">
            <v>V</v>
          </cell>
          <cell r="BW23" t="str">
            <v>PE Diversity resolved</v>
          </cell>
        </row>
        <row r="24">
          <cell r="Q24" t="str">
            <v>SB256</v>
          </cell>
          <cell r="R24">
            <v>40470</v>
          </cell>
          <cell r="T24" t="str">
            <v>SB21J</v>
          </cell>
          <cell r="U24" t="str">
            <v>Y</v>
          </cell>
          <cell r="W24" t="str">
            <v>SB20J</v>
          </cell>
          <cell r="X24">
            <v>40470</v>
          </cell>
          <cell r="AF24" t="str">
            <v>SB495</v>
          </cell>
          <cell r="AG24">
            <v>462832701252</v>
          </cell>
          <cell r="AI24" t="str">
            <v>SB24J</v>
          </cell>
          <cell r="AJ24" t="str">
            <v>Completed</v>
          </cell>
          <cell r="AV24" t="str">
            <v>MS322</v>
          </cell>
          <cell r="AW24" t="str">
            <v>None</v>
          </cell>
          <cell r="AX24" t="str">
            <v>pending late loop from SW70/V42404 HCUS</v>
          </cell>
          <cell r="BA24" t="str">
            <v>SB204</v>
          </cell>
          <cell r="BF24" t="str">
            <v>SB145</v>
          </cell>
          <cell r="BG24" t="str">
            <v>NO Branch Appreciation Day</v>
          </cell>
          <cell r="BL24" t="str">
            <v>MS107</v>
          </cell>
          <cell r="BM24" t="str">
            <v>DN44089</v>
          </cell>
          <cell r="BO24" t="str">
            <v>SB450</v>
          </cell>
          <cell r="BP24" t="str">
            <v>DN23667</v>
          </cell>
          <cell r="BQ24" t="str">
            <v>not received</v>
          </cell>
          <cell r="BR24">
            <v>452077417484</v>
          </cell>
          <cell r="BS24">
            <v>10308729</v>
          </cell>
          <cell r="BU24" t="str">
            <v>SB268</v>
          </cell>
          <cell r="BV24" t="str">
            <v>V</v>
          </cell>
          <cell r="BW24" t="str">
            <v>SB268 circuit issue - Mariner on hold</v>
          </cell>
        </row>
        <row r="25">
          <cell r="Q25" t="str">
            <v>SB104</v>
          </cell>
          <cell r="R25">
            <v>40470</v>
          </cell>
          <cell r="T25" t="str">
            <v>SB673</v>
          </cell>
          <cell r="U25" t="str">
            <v>Y</v>
          </cell>
          <cell r="W25" t="str">
            <v>SB72E</v>
          </cell>
          <cell r="X25">
            <v>40470</v>
          </cell>
          <cell r="AF25" t="str">
            <v>SB633</v>
          </cell>
          <cell r="AG25" t="str">
            <v>PEGASUS - 2945400</v>
          </cell>
          <cell r="AI25" t="str">
            <v>SB80B</v>
          </cell>
          <cell r="AJ25" t="str">
            <v>Completed</v>
          </cell>
          <cell r="AV25" t="str">
            <v>MS767</v>
          </cell>
          <cell r="AW25" t="str">
            <v>Group D</v>
          </cell>
          <cell r="AX25" t="str">
            <v>HCUS; site survey needed/V42490 loop delivered pending mux completion</v>
          </cell>
          <cell r="BA25" t="str">
            <v>SB576</v>
          </cell>
          <cell r="BF25" t="str">
            <v>SB790</v>
          </cell>
          <cell r="BG25" t="str">
            <v>Confirmed</v>
          </cell>
          <cell r="BL25" t="str">
            <v>MS206</v>
          </cell>
          <cell r="BM25" t="str">
            <v>DN44088</v>
          </cell>
          <cell r="BO25" t="str">
            <v>SB475</v>
          </cell>
          <cell r="BP25" t="str">
            <v>DN42168</v>
          </cell>
          <cell r="BQ25">
            <v>10</v>
          </cell>
          <cell r="BS25">
            <v>10318749</v>
          </cell>
          <cell r="BU25" t="str">
            <v>SB696</v>
          </cell>
          <cell r="BV25" t="str">
            <v>V</v>
          </cell>
          <cell r="BW25" t="str">
            <v>Diverse PE Issue</v>
          </cell>
        </row>
        <row r="26">
          <cell r="Q26" t="str">
            <v>SB191</v>
          </cell>
          <cell r="R26">
            <v>40470</v>
          </cell>
          <cell r="T26" t="str">
            <v>SB641</v>
          </cell>
          <cell r="U26" t="str">
            <v>Y</v>
          </cell>
          <cell r="W26" t="str">
            <v>SB24J</v>
          </cell>
          <cell r="X26">
            <v>40470</v>
          </cell>
          <cell r="AF26" t="str">
            <v>SB28L</v>
          </cell>
          <cell r="AG26" t="str">
            <v>462552326031;  462552326010</v>
          </cell>
          <cell r="AI26" t="str">
            <v>SB633</v>
          </cell>
          <cell r="AJ26" t="str">
            <v>Completed</v>
          </cell>
          <cell r="AV26" t="str">
            <v>MS317</v>
          </cell>
          <cell r="AW26" t="str">
            <v>None</v>
          </cell>
          <cell r="AX26" t="str">
            <v>ASR being resent to LEC/V42383 FOC 11/16</v>
          </cell>
          <cell r="BF26" t="str">
            <v>SB203</v>
          </cell>
          <cell r="BG26" t="str">
            <v>Lcon on vaca, request Nov. 9th</v>
          </cell>
          <cell r="BL26" t="str">
            <v>MS208</v>
          </cell>
          <cell r="BM26" t="str">
            <v>DN44087</v>
          </cell>
          <cell r="BO26" t="str">
            <v>SB504</v>
          </cell>
          <cell r="BP26" t="str">
            <v>DN43896</v>
          </cell>
          <cell r="BQ26" t="str">
            <v>not received</v>
          </cell>
          <cell r="BU26" t="str">
            <v>SB869</v>
          </cell>
          <cell r="BV26" t="str">
            <v>V</v>
          </cell>
          <cell r="BW26" t="str">
            <v>10/26 - SB869-PE Diversity issue</v>
          </cell>
        </row>
        <row r="27">
          <cell r="Q27" t="str">
            <v>SB70D</v>
          </cell>
          <cell r="R27">
            <v>40470</v>
          </cell>
          <cell r="T27" t="str">
            <v>SB240</v>
          </cell>
          <cell r="U27" t="str">
            <v>Y</v>
          </cell>
          <cell r="W27" t="str">
            <v>SB271</v>
          </cell>
          <cell r="X27">
            <v>40470</v>
          </cell>
          <cell r="AF27" t="str">
            <v>SB528</v>
          </cell>
          <cell r="AG27" t="str">
            <v>FREIGHT - PEGASUS Waiting for Cust. Information</v>
          </cell>
          <cell r="AI27" t="str">
            <v>SB224</v>
          </cell>
          <cell r="AJ27" t="str">
            <v>Completed</v>
          </cell>
          <cell r="AV27" t="str">
            <v>SB642</v>
          </cell>
          <cell r="AW27" t="str">
            <v>None</v>
          </cell>
          <cell r="AX27" t="str">
            <v>FOC 11/16/V42383 FOC 11/16</v>
          </cell>
          <cell r="BF27" t="str">
            <v>SB51A</v>
          </cell>
          <cell r="BG27" t="str">
            <v>Confirmed</v>
          </cell>
          <cell r="BL27" t="str">
            <v>MS128</v>
          </cell>
          <cell r="BM27" t="str">
            <v>DN44086</v>
          </cell>
          <cell r="BO27" t="str">
            <v>SB24J</v>
          </cell>
          <cell r="BP27" t="str">
            <v>DN23707</v>
          </cell>
          <cell r="BQ27">
            <v>40</v>
          </cell>
          <cell r="BS27">
            <v>10315826</v>
          </cell>
          <cell r="BU27" t="str">
            <v>SB504</v>
          </cell>
          <cell r="BV27" t="str">
            <v>V</v>
          </cell>
          <cell r="BW27" t="str">
            <v>PE Issue</v>
          </cell>
        </row>
        <row r="28">
          <cell r="Q28" t="str">
            <v>SB489</v>
          </cell>
          <cell r="R28">
            <v>40470</v>
          </cell>
          <cell r="T28" t="str">
            <v>SB435</v>
          </cell>
          <cell r="U28" t="str">
            <v>Y</v>
          </cell>
          <cell r="W28" t="str">
            <v>SB278</v>
          </cell>
          <cell r="X28">
            <v>40470</v>
          </cell>
          <cell r="AF28" t="str">
            <v>SB446</v>
          </cell>
          <cell r="AG28" t="str">
            <v>PEGASUS - BOL # 2945541 (Confirming)</v>
          </cell>
          <cell r="AI28" t="str">
            <v>SB13J</v>
          </cell>
          <cell r="AJ28" t="str">
            <v>Completed</v>
          </cell>
          <cell r="AV28" t="str">
            <v>SB414</v>
          </cell>
          <cell r="AW28" t="str">
            <v>None</v>
          </cell>
          <cell r="AX28" t="str">
            <v>HCUS; being submitted for cancellation</v>
          </cell>
          <cell r="BF28" t="str">
            <v>SB408</v>
          </cell>
          <cell r="BG28" t="str">
            <v>Confirmed</v>
          </cell>
          <cell r="BL28" t="str">
            <v>MS257</v>
          </cell>
          <cell r="BM28" t="str">
            <v>DN44085</v>
          </cell>
          <cell r="BO28" t="str">
            <v>SB635</v>
          </cell>
          <cell r="BP28" t="str">
            <v>DN43887</v>
          </cell>
          <cell r="BQ28">
            <v>10</v>
          </cell>
          <cell r="BS28">
            <v>10318763</v>
          </cell>
          <cell r="BU28" t="str">
            <v>SB21J</v>
          </cell>
          <cell r="BV28" t="str">
            <v>V</v>
          </cell>
          <cell r="BW28" t="str">
            <v>HOLD - wire code</v>
          </cell>
        </row>
        <row r="29">
          <cell r="Q29" t="str">
            <v>SB458</v>
          </cell>
          <cell r="R29">
            <v>40470</v>
          </cell>
          <cell r="T29" t="str">
            <v>SB739</v>
          </cell>
          <cell r="U29" t="str">
            <v>Y</v>
          </cell>
          <cell r="W29" t="str">
            <v>SB381</v>
          </cell>
          <cell r="X29">
            <v>40470</v>
          </cell>
          <cell r="AF29" t="str">
            <v>SB161</v>
          </cell>
          <cell r="AG29">
            <v>462832701241</v>
          </cell>
          <cell r="AI29" t="str">
            <v>SB023</v>
          </cell>
          <cell r="AJ29" t="str">
            <v>Completed</v>
          </cell>
          <cell r="AV29" t="str">
            <v>SB613</v>
          </cell>
          <cell r="AW29" t="str">
            <v>None</v>
          </cell>
          <cell r="AX29" t="str">
            <v>FOC 12/22 ART Ticket open for BDD</v>
          </cell>
          <cell r="BF29" t="str">
            <v>SB66D</v>
          </cell>
          <cell r="BG29" t="str">
            <v>Confirmed</v>
          </cell>
          <cell r="BL29">
            <v>259</v>
          </cell>
          <cell r="BM29" t="str">
            <v>DN44084</v>
          </cell>
          <cell r="BO29" t="str">
            <v>SB666</v>
          </cell>
          <cell r="BP29" t="str">
            <v>DN24072</v>
          </cell>
          <cell r="BQ29">
            <v>10</v>
          </cell>
          <cell r="BS29">
            <v>10318727</v>
          </cell>
          <cell r="BU29" t="str">
            <v>SB576</v>
          </cell>
          <cell r="BV29" t="str">
            <v>V</v>
          </cell>
          <cell r="BW29" t="str">
            <v>Ckt Issue</v>
          </cell>
        </row>
        <row r="30">
          <cell r="Q30" t="str">
            <v>SB446</v>
          </cell>
          <cell r="R30">
            <v>40470</v>
          </cell>
          <cell r="T30" t="str">
            <v>SB401</v>
          </cell>
          <cell r="U30" t="str">
            <v>Y</v>
          </cell>
          <cell r="W30" t="str">
            <v>SB49B</v>
          </cell>
          <cell r="X30">
            <v>40470</v>
          </cell>
          <cell r="AF30" t="str">
            <v>SB408</v>
          </cell>
          <cell r="AG30" t="str">
            <v>Inventory Issue - Resolving - In Configuration  Room</v>
          </cell>
          <cell r="AI30" t="str">
            <v>SB877</v>
          </cell>
          <cell r="AJ30" t="str">
            <v>Completed</v>
          </cell>
          <cell r="AV30" t="str">
            <v>SB681</v>
          </cell>
          <cell r="AW30" t="str">
            <v>None</v>
          </cell>
          <cell r="AX30" t="str">
            <v xml:space="preserve">HCUS; room not ready/V43213 cancelled
</v>
          </cell>
          <cell r="BF30" t="str">
            <v>SB271</v>
          </cell>
          <cell r="BG30" t="str">
            <v>PENDING LCON Office Consolidating</v>
          </cell>
          <cell r="BL30" t="str">
            <v>SB53d</v>
          </cell>
          <cell r="BM30" t="str">
            <v>DN44083</v>
          </cell>
          <cell r="BO30" t="str">
            <v>SB75F</v>
          </cell>
          <cell r="BP30" t="str">
            <v>DN23576</v>
          </cell>
          <cell r="BQ30" t="str">
            <v>not received</v>
          </cell>
          <cell r="BU30" t="str">
            <v>SB75F</v>
          </cell>
          <cell r="BV30" t="str">
            <v>V</v>
          </cell>
          <cell r="BW30" t="str">
            <v>Ckt Issue</v>
          </cell>
        </row>
        <row r="31">
          <cell r="Q31" t="str">
            <v>SB36L</v>
          </cell>
          <cell r="R31">
            <v>40470</v>
          </cell>
          <cell r="T31" t="str">
            <v>SB648</v>
          </cell>
          <cell r="U31" t="str">
            <v>Y</v>
          </cell>
          <cell r="W31" t="str">
            <v>SB604</v>
          </cell>
          <cell r="X31">
            <v>40470</v>
          </cell>
          <cell r="AF31" t="str">
            <v>SB278</v>
          </cell>
          <cell r="AG31" t="str">
            <v>JB HUDCO - Local Delivery Confirmed</v>
          </cell>
          <cell r="AI31" t="str">
            <v>SB721</v>
          </cell>
          <cell r="AJ31" t="str">
            <v>Completed</v>
          </cell>
          <cell r="AV31" t="str">
            <v>SB386</v>
          </cell>
          <cell r="AW31" t="str">
            <v>Group D</v>
          </cell>
          <cell r="AX31" t="str">
            <v>OPT 2 ready for closure;/V43196 pending TCOMS</v>
          </cell>
          <cell r="BL31">
            <v>298</v>
          </cell>
          <cell r="BM31" t="str">
            <v>DN44082</v>
          </cell>
          <cell r="BO31" t="str">
            <v>SB869</v>
          </cell>
          <cell r="BP31" t="str">
            <v>DN44039</v>
          </cell>
          <cell r="BQ31" t="str">
            <v>not received</v>
          </cell>
          <cell r="BU31" t="str">
            <v>SB084</v>
          </cell>
          <cell r="BV31" t="str">
            <v>V</v>
          </cell>
          <cell r="BW31" t="str">
            <v>PE diversity issue</v>
          </cell>
        </row>
        <row r="32">
          <cell r="Q32" t="str">
            <v>SB65K</v>
          </cell>
          <cell r="R32">
            <v>40470</v>
          </cell>
          <cell r="T32" t="str">
            <v>SB232</v>
          </cell>
          <cell r="U32" t="str">
            <v>Y</v>
          </cell>
          <cell r="W32" t="str">
            <v>SB693</v>
          </cell>
          <cell r="X32">
            <v>40470</v>
          </cell>
          <cell r="AF32" t="str">
            <v>SB224</v>
          </cell>
          <cell r="AG32" t="str">
            <v>SHIPPED via TMC - BOL #30697</v>
          </cell>
          <cell r="AI32" t="str">
            <v>SB608</v>
          </cell>
          <cell r="AJ32" t="str">
            <v>Completed</v>
          </cell>
          <cell r="AV32" t="str">
            <v>SB449</v>
          </cell>
          <cell r="AW32" t="str">
            <v>None</v>
          </cell>
          <cell r="AX32" t="str">
            <v xml:space="preserve">Customer room not ready supp to change dd/V43153 BCOM
</v>
          </cell>
          <cell r="BL32" t="str">
            <v>MS209</v>
          </cell>
          <cell r="BM32" t="str">
            <v>DN44081</v>
          </cell>
          <cell r="BO32" t="str">
            <v>MS130</v>
          </cell>
          <cell r="BP32" t="str">
            <v>DN43938</v>
          </cell>
          <cell r="BQ32" t="str">
            <v>not received</v>
          </cell>
          <cell r="BU32" t="str">
            <v>SB437</v>
          </cell>
          <cell r="BV32" t="str">
            <v>V</v>
          </cell>
          <cell r="BW32" t="str">
            <v>ckt issue</v>
          </cell>
        </row>
        <row r="33">
          <cell r="Q33" t="str">
            <v>SB697</v>
          </cell>
          <cell r="R33">
            <v>40470</v>
          </cell>
          <cell r="T33" t="str">
            <v>SB382</v>
          </cell>
          <cell r="U33" t="str">
            <v>Y</v>
          </cell>
          <cell r="W33" t="str">
            <v>SB721</v>
          </cell>
          <cell r="X33">
            <v>40470</v>
          </cell>
          <cell r="AF33" t="str">
            <v>SB381</v>
          </cell>
          <cell r="AG33" t="str">
            <v>Partial Shipment Info available - 462552326190</v>
          </cell>
          <cell r="AI33" t="str">
            <v>SB49B</v>
          </cell>
          <cell r="AJ33" t="str">
            <v>Completed</v>
          </cell>
          <cell r="AV33" t="str">
            <v>MS250</v>
          </cell>
          <cell r="AW33" t="str">
            <v>None</v>
          </cell>
          <cell r="AX33" t="str">
            <v>Order reissued/V42489 HCUS</v>
          </cell>
          <cell r="BL33" t="str">
            <v>MS154</v>
          </cell>
          <cell r="BM33" t="str">
            <v>DN44080</v>
          </cell>
          <cell r="BO33" t="str">
            <v>MS254</v>
          </cell>
          <cell r="BP33" t="str">
            <v>DN43858</v>
          </cell>
          <cell r="BQ33" t="str">
            <v>not received</v>
          </cell>
        </row>
        <row r="34">
          <cell r="Q34" t="str">
            <v>SB647</v>
          </cell>
          <cell r="R34">
            <v>40470</v>
          </cell>
          <cell r="T34" t="str">
            <v>SB150</v>
          </cell>
          <cell r="U34" t="str">
            <v>Y</v>
          </cell>
          <cell r="W34" t="str">
            <v>SB861</v>
          </cell>
          <cell r="X34">
            <v>40470</v>
          </cell>
          <cell r="AF34" t="str">
            <v>SB877</v>
          </cell>
          <cell r="AG34" t="str">
            <v>PEGASUS - 2945392</v>
          </cell>
          <cell r="AI34" t="str">
            <v>SB408</v>
          </cell>
          <cell r="AJ34" t="str">
            <v>Completed</v>
          </cell>
          <cell r="AV34" t="str">
            <v>MS593</v>
          </cell>
          <cell r="AW34" t="str">
            <v>None</v>
          </cell>
          <cell r="AX34" t="str">
            <v>BCOM/V42859 supp to cancel andreissue</v>
          </cell>
          <cell r="BL34" t="str">
            <v>SB891</v>
          </cell>
          <cell r="BM34" t="str">
            <v>DN44079</v>
          </cell>
          <cell r="BO34" t="str">
            <v>MS333</v>
          </cell>
          <cell r="BP34" t="str">
            <v>DN41989</v>
          </cell>
          <cell r="BQ34" t="str">
            <v>not received</v>
          </cell>
        </row>
        <row r="35">
          <cell r="Q35" t="str">
            <v>SB14k</v>
          </cell>
          <cell r="R35">
            <v>40470</v>
          </cell>
          <cell r="T35" t="str">
            <v>SB801</v>
          </cell>
          <cell r="U35" t="str">
            <v>Y</v>
          </cell>
          <cell r="W35" t="str">
            <v>SB877</v>
          </cell>
          <cell r="X35">
            <v>40470</v>
          </cell>
          <cell r="AF35" t="str">
            <v>SB179S</v>
          </cell>
          <cell r="AG35" t="str">
            <v>PEGASUS - BOL # 2945530</v>
          </cell>
          <cell r="AI35" t="str">
            <v>SB878</v>
          </cell>
          <cell r="AJ35" t="str">
            <v>Completed</v>
          </cell>
          <cell r="AV35" t="str">
            <v>SB532</v>
          </cell>
          <cell r="AW35" t="str">
            <v>None</v>
          </cell>
          <cell r="AX35" t="str">
            <v xml:space="preserve">GTE &amp; TW loops needed/V43596 ART ticket opened for BDD of 11/23
</v>
          </cell>
          <cell r="BL35" t="str">
            <v>MS110b</v>
          </cell>
          <cell r="BM35" t="str">
            <v>DN44078</v>
          </cell>
          <cell r="BO35" t="str">
            <v>SB084</v>
          </cell>
          <cell r="BP35" t="str">
            <v>DN42006</v>
          </cell>
          <cell r="BQ35" t="str">
            <v>not received</v>
          </cell>
        </row>
        <row r="36">
          <cell r="Q36" t="str">
            <v>SB345</v>
          </cell>
          <cell r="R36">
            <v>40470</v>
          </cell>
          <cell r="T36" t="str">
            <v>SB625</v>
          </cell>
          <cell r="U36" t="str">
            <v>Y</v>
          </cell>
          <cell r="W36" t="str">
            <v>SB348</v>
          </cell>
          <cell r="X36">
            <v>40470</v>
          </cell>
          <cell r="AF36" t="str">
            <v>SB77K</v>
          </cell>
          <cell r="AG36" t="str">
            <v>PEGASUS - BOL # 2945530</v>
          </cell>
          <cell r="AI36" t="str">
            <v>SB516</v>
          </cell>
          <cell r="AJ36" t="str">
            <v>Completed</v>
          </cell>
          <cell r="AV36" t="str">
            <v>SB653</v>
          </cell>
          <cell r="AW36" t="str">
            <v>Group D</v>
          </cell>
          <cell r="AX36" t="str">
            <v>Customer room not ready/V43912 pending TCOMS</v>
          </cell>
          <cell r="BL36" t="str">
            <v>SB50A</v>
          </cell>
          <cell r="BM36" t="str">
            <v>DN44077</v>
          </cell>
          <cell r="BO36" t="str">
            <v>SB171</v>
          </cell>
          <cell r="BP36" t="str">
            <v>DN05532</v>
          </cell>
          <cell r="BQ36" t="str">
            <v>not received</v>
          </cell>
        </row>
        <row r="37">
          <cell r="Q37" t="str">
            <v>SB13J</v>
          </cell>
          <cell r="R37">
            <v>40470</v>
          </cell>
          <cell r="T37" t="str">
            <v>SB315</v>
          </cell>
          <cell r="U37" t="str">
            <v>Y</v>
          </cell>
          <cell r="W37" t="str">
            <v>SB20A</v>
          </cell>
          <cell r="X37">
            <v>40470</v>
          </cell>
          <cell r="AF37" t="str">
            <v>SB203</v>
          </cell>
          <cell r="AG37" t="str">
            <v>PEGASUS - Waiting for Tracking Information</v>
          </cell>
          <cell r="AI37" t="str">
            <v>SB495</v>
          </cell>
          <cell r="AJ37" t="str">
            <v>Completed</v>
          </cell>
          <cell r="AV37" t="str">
            <v>MS101</v>
          </cell>
          <cell r="AW37" t="str">
            <v>Group D</v>
          </cell>
          <cell r="BL37">
            <v>222</v>
          </cell>
          <cell r="BM37" t="str">
            <v>DN44076</v>
          </cell>
          <cell r="BO37" t="str">
            <v>SB194</v>
          </cell>
          <cell r="BP37" t="str">
            <v>DN44041</v>
          </cell>
          <cell r="BQ37" t="str">
            <v>not received</v>
          </cell>
        </row>
        <row r="38">
          <cell r="Q38" t="str">
            <v>SB539S</v>
          </cell>
          <cell r="R38">
            <v>40470</v>
          </cell>
          <cell r="T38" t="str">
            <v>SB415</v>
          </cell>
          <cell r="U38" t="str">
            <v>Y</v>
          </cell>
          <cell r="W38" t="str">
            <v>SB356</v>
          </cell>
          <cell r="X38">
            <v>40470</v>
          </cell>
          <cell r="AF38" t="str">
            <v>SB608</v>
          </cell>
          <cell r="AG38" t="str">
            <v>PEGASUS - BOL # 2945554</v>
          </cell>
          <cell r="AI38" t="str">
            <v>SB446</v>
          </cell>
          <cell r="AJ38" t="str">
            <v>Completed</v>
          </cell>
          <cell r="AV38" t="str">
            <v>MS238</v>
          </cell>
          <cell r="AW38" t="str">
            <v>Group D</v>
          </cell>
          <cell r="BL38">
            <v>256</v>
          </cell>
          <cell r="BM38" t="str">
            <v>DN44075</v>
          </cell>
          <cell r="BO38" t="str">
            <v>SB19J</v>
          </cell>
          <cell r="BP38" t="str">
            <v>DN42108</v>
          </cell>
          <cell r="BQ38" t="str">
            <v>not received</v>
          </cell>
        </row>
        <row r="39">
          <cell r="Q39" t="str">
            <v>SB354</v>
          </cell>
          <cell r="R39">
            <v>40470</v>
          </cell>
          <cell r="T39" t="str">
            <v>SB551</v>
          </cell>
          <cell r="U39" t="str">
            <v>Y</v>
          </cell>
          <cell r="W39" t="str">
            <v>SB057</v>
          </cell>
          <cell r="X39">
            <v>40470</v>
          </cell>
          <cell r="AF39" t="str">
            <v>SB604</v>
          </cell>
          <cell r="AG39" t="str">
            <v>SHIPPED via Texas Mov. BOL# 30701</v>
          </cell>
          <cell r="AI39" t="str">
            <v>SB66D</v>
          </cell>
          <cell r="AJ39" t="str">
            <v>Completed</v>
          </cell>
          <cell r="AV39" t="str">
            <v>MS323</v>
          </cell>
          <cell r="AW39" t="str">
            <v>None</v>
          </cell>
          <cell r="AX39" t="str">
            <v>Circuit being tested; waiting for swapping of card/V42579 construction ECD 11/5</v>
          </cell>
          <cell r="BL39" t="str">
            <v>MS115</v>
          </cell>
          <cell r="BM39" t="str">
            <v>DN44074</v>
          </cell>
          <cell r="BO39" t="str">
            <v>SB26a</v>
          </cell>
          <cell r="BP39" t="str">
            <v>DN42112</v>
          </cell>
          <cell r="BQ39" t="str">
            <v>not received</v>
          </cell>
        </row>
        <row r="40">
          <cell r="Q40" t="str">
            <v>SB793</v>
          </cell>
          <cell r="R40">
            <v>40470</v>
          </cell>
          <cell r="T40" t="str">
            <v>SB383</v>
          </cell>
          <cell r="U40" t="str">
            <v>Y</v>
          </cell>
          <cell r="W40" t="str">
            <v>SB203</v>
          </cell>
          <cell r="X40">
            <v>40470</v>
          </cell>
          <cell r="AF40" t="str">
            <v>SB145</v>
          </cell>
          <cell r="AG40">
            <v>462552325973</v>
          </cell>
          <cell r="AI40" t="str">
            <v>SB832</v>
          </cell>
          <cell r="AJ40" t="str">
            <v>Completed</v>
          </cell>
          <cell r="AV40" t="str">
            <v>SB293</v>
          </cell>
          <cell r="AW40" t="str">
            <v>None</v>
          </cell>
          <cell r="AX40" t="str">
            <v>BCOM/V42649 waiting on completion of mux</v>
          </cell>
          <cell r="BL40" t="str">
            <v>MS374</v>
          </cell>
          <cell r="BM40" t="str">
            <v>DN44073</v>
          </cell>
          <cell r="BO40" t="str">
            <v>SB26e</v>
          </cell>
          <cell r="BP40" t="str">
            <v>DN41977</v>
          </cell>
          <cell r="BQ40" t="str">
            <v>not received</v>
          </cell>
        </row>
        <row r="41">
          <cell r="Q41" t="str">
            <v>SB28L</v>
          </cell>
          <cell r="R41">
            <v>40470</v>
          </cell>
          <cell r="T41" t="str">
            <v>SB458</v>
          </cell>
          <cell r="U41" t="str">
            <v>Y</v>
          </cell>
          <cell r="W41" t="str">
            <v>SB608</v>
          </cell>
          <cell r="X41">
            <v>40470</v>
          </cell>
          <cell r="AF41" t="str">
            <v>SB539</v>
          </cell>
          <cell r="AG41" t="str">
            <v>PEGASUS - Waiting for Tracking Information</v>
          </cell>
          <cell r="AI41" t="str">
            <v>SB790</v>
          </cell>
          <cell r="AJ41" t="str">
            <v>Completed</v>
          </cell>
          <cell r="AV41" t="str">
            <v>SB150</v>
          </cell>
          <cell r="AW41" t="str">
            <v>Group C</v>
          </cell>
          <cell r="AX41" t="str">
            <v xml:space="preserve">BCOM/V42662 ready for activation
</v>
          </cell>
          <cell r="BL41" t="str">
            <v>374b</v>
          </cell>
          <cell r="BM41" t="str">
            <v>DN44072</v>
          </cell>
          <cell r="BO41" t="str">
            <v>SB316</v>
          </cell>
          <cell r="BP41" t="str">
            <v>DN05536</v>
          </cell>
          <cell r="BQ41" t="str">
            <v>not received</v>
          </cell>
        </row>
        <row r="42">
          <cell r="Q42" t="str">
            <v>SB516</v>
          </cell>
          <cell r="R42">
            <v>40470</v>
          </cell>
          <cell r="T42" t="str">
            <v>SB628</v>
          </cell>
          <cell r="U42" t="str">
            <v>Y</v>
          </cell>
          <cell r="W42" t="str">
            <v>SB408</v>
          </cell>
          <cell r="X42">
            <v>40470</v>
          </cell>
          <cell r="AF42" t="str">
            <v>SB24J</v>
          </cell>
          <cell r="AG42" t="str">
            <v>Inventory Issue - Resolving - In Configuration  Room</v>
          </cell>
          <cell r="AI42" t="str">
            <v>SB77K</v>
          </cell>
          <cell r="AJ42" t="str">
            <v>1 of 2 Completed</v>
          </cell>
          <cell r="AV42" t="str">
            <v>SB179</v>
          </cell>
          <cell r="AW42" t="str">
            <v>None</v>
          </cell>
          <cell r="AX42" t="str">
            <v>Order just removed from HCUS and supped for CDDD of 11/30/ V42549 HCUS</v>
          </cell>
          <cell r="BL42" t="str">
            <v>MS108b</v>
          </cell>
          <cell r="BM42" t="str">
            <v>DN44071</v>
          </cell>
          <cell r="BO42" t="str">
            <v>SB325</v>
          </cell>
          <cell r="BP42" t="str">
            <v>DN05543</v>
          </cell>
          <cell r="BQ42" t="str">
            <v>not received</v>
          </cell>
        </row>
        <row r="43">
          <cell r="Q43" t="str">
            <v>SB29B</v>
          </cell>
          <cell r="R43">
            <v>40470</v>
          </cell>
          <cell r="T43" t="str">
            <v>SB600</v>
          </cell>
          <cell r="U43" t="str">
            <v>Y</v>
          </cell>
          <cell r="W43" t="str">
            <v>SB315</v>
          </cell>
          <cell r="X43">
            <v>40470</v>
          </cell>
          <cell r="AF43" t="str">
            <v>SB693</v>
          </cell>
          <cell r="AG43">
            <v>462552325984</v>
          </cell>
          <cell r="AI43" t="str">
            <v>SB70D</v>
          </cell>
          <cell r="AJ43" t="str">
            <v>Pending</v>
          </cell>
          <cell r="AV43" t="str">
            <v>SB313</v>
          </cell>
          <cell r="AW43" t="str">
            <v>Group Z</v>
          </cell>
          <cell r="AX43" t="str">
            <v xml:space="preserve">Order being tested/V42606-B also being tested
</v>
          </cell>
          <cell r="BL43" t="str">
            <v>MS241</v>
          </cell>
          <cell r="BM43" t="str">
            <v>DN44070</v>
          </cell>
          <cell r="BO43" t="str">
            <v>SB35L</v>
          </cell>
          <cell r="BP43" t="str">
            <v>DN23609</v>
          </cell>
          <cell r="BQ43" t="str">
            <v>not received</v>
          </cell>
        </row>
        <row r="44">
          <cell r="Q44" t="str">
            <v>SB036</v>
          </cell>
          <cell r="R44">
            <v>40470</v>
          </cell>
          <cell r="T44" t="str">
            <v>SB410</v>
          </cell>
          <cell r="U44" t="str">
            <v>Y</v>
          </cell>
          <cell r="W44" t="str">
            <v>SB832</v>
          </cell>
          <cell r="X44">
            <v>40471</v>
          </cell>
          <cell r="AF44" t="str">
            <v>SB721</v>
          </cell>
          <cell r="AG44" t="str">
            <v>PEGASUS - BOL # 2945550</v>
          </cell>
          <cell r="AI44" t="str">
            <v>SB697</v>
          </cell>
          <cell r="AJ44" t="str">
            <v>Completed</v>
          </cell>
          <cell r="AV44" t="str">
            <v>SB643</v>
          </cell>
          <cell r="AW44" t="str">
            <v>None</v>
          </cell>
          <cell r="AX44" t="str">
            <v xml:space="preserve">Mux not completed waiting to get LEC to extend/V43211 BCOM
</v>
          </cell>
          <cell r="BL44" t="str">
            <v>MS110</v>
          </cell>
          <cell r="BM44" t="str">
            <v>DN44068</v>
          </cell>
          <cell r="BO44" t="str">
            <v>SB400</v>
          </cell>
          <cell r="BP44" t="str">
            <v>DN23552</v>
          </cell>
          <cell r="BQ44" t="str">
            <v>not received</v>
          </cell>
        </row>
        <row r="45">
          <cell r="Q45" t="str">
            <v>SB539</v>
          </cell>
          <cell r="R45">
            <v>40470</v>
          </cell>
          <cell r="T45" t="str">
            <v>SB576</v>
          </cell>
          <cell r="U45" t="str">
            <v>Y</v>
          </cell>
          <cell r="W45" t="str">
            <v>SB790</v>
          </cell>
          <cell r="X45">
            <v>40471</v>
          </cell>
          <cell r="AF45" t="str">
            <v>SB72E</v>
          </cell>
          <cell r="AG45" t="str">
            <v xml:space="preserve">PEGASUS - Waiting Tracking Number </v>
          </cell>
          <cell r="AI45" t="str">
            <v>SB65K</v>
          </cell>
          <cell r="AJ45" t="str">
            <v>Completed</v>
          </cell>
          <cell r="AV45" t="str">
            <v>SB39a</v>
          </cell>
          <cell r="AW45" t="str">
            <v>Group Z</v>
          </cell>
          <cell r="AX45" t="str">
            <v>ART ticket opened RM20100929611OC3 must be taken down to provision the first channel/V43176 FOC from NY01 12/8</v>
          </cell>
          <cell r="BL45" t="str">
            <v>MS111</v>
          </cell>
          <cell r="BM45" t="str">
            <v>DN44067</v>
          </cell>
          <cell r="BO45" t="str">
            <v>SB406</v>
          </cell>
          <cell r="BP45" t="str">
            <v>DN24069</v>
          </cell>
          <cell r="BQ45" t="str">
            <v>not received</v>
          </cell>
        </row>
        <row r="46">
          <cell r="Q46" t="str">
            <v>SB815</v>
          </cell>
          <cell r="R46">
            <v>40470</v>
          </cell>
          <cell r="T46" t="str">
            <v>SB204</v>
          </cell>
          <cell r="U46" t="str">
            <v>Y</v>
          </cell>
          <cell r="W46" t="str">
            <v>SB77K</v>
          </cell>
          <cell r="X46">
            <v>40471</v>
          </cell>
          <cell r="AF46" t="str">
            <v>SB271</v>
          </cell>
          <cell r="AG46">
            <v>4582240073174</v>
          </cell>
          <cell r="AI46" t="str">
            <v>SB569</v>
          </cell>
          <cell r="AJ46" t="str">
            <v>Completed</v>
          </cell>
          <cell r="AV46" t="str">
            <v>SB389</v>
          </cell>
          <cell r="AW46" t="str">
            <v>Group Z</v>
          </cell>
          <cell r="AX46" t="str">
            <v xml:space="preserve">ART ticket for late loop RM20101005605 mux needs be dispatch which was scheduled 1025/V43172 ART ticket opened to replace card RM20101008330
 </v>
          </cell>
          <cell r="BL46" t="str">
            <v>MS244</v>
          </cell>
          <cell r="BM46" t="str">
            <v>DN44066</v>
          </cell>
          <cell r="BO46" t="str">
            <v>SB437</v>
          </cell>
          <cell r="BP46" t="str">
            <v>DN41981</v>
          </cell>
          <cell r="BQ46" t="str">
            <v>not received</v>
          </cell>
        </row>
        <row r="47">
          <cell r="Q47" t="str">
            <v>SB569</v>
          </cell>
          <cell r="R47">
            <v>40470</v>
          </cell>
          <cell r="W47" t="str">
            <v>SB70D</v>
          </cell>
          <cell r="X47">
            <v>40471</v>
          </cell>
          <cell r="AF47" t="str">
            <v>SB49B</v>
          </cell>
          <cell r="AG47">
            <v>458224073141</v>
          </cell>
          <cell r="AI47" t="str">
            <v>SB565</v>
          </cell>
          <cell r="AJ47" t="str">
            <v>2 of 4 Completed</v>
          </cell>
          <cell r="AV47" t="str">
            <v>SB636</v>
          </cell>
          <cell r="AW47" t="str">
            <v>Group Z</v>
          </cell>
          <cell r="AX47" t="str">
            <v xml:space="preserve">FOC 11/15 ART ticket opened for BDD RB20101020040/FOC 11/15 ART ticket opened for BDD RB20101020042 
</v>
          </cell>
          <cell r="BL47" t="str">
            <v>MS123</v>
          </cell>
          <cell r="BM47" t="str">
            <v>DN44065</v>
          </cell>
          <cell r="BO47" t="str">
            <v>SB644</v>
          </cell>
          <cell r="BP47" t="str">
            <v>DN05391</v>
          </cell>
          <cell r="BQ47" t="str">
            <v>not received</v>
          </cell>
        </row>
        <row r="48">
          <cell r="Q48" t="str">
            <v>SB890</v>
          </cell>
          <cell r="R48">
            <v>40470</v>
          </cell>
          <cell r="W48" t="str">
            <v>SB697</v>
          </cell>
          <cell r="X48">
            <v>40471</v>
          </cell>
          <cell r="AF48" t="str">
            <v>SB861</v>
          </cell>
          <cell r="AG48">
            <v>462552325881</v>
          </cell>
          <cell r="AI48" t="str">
            <v>SB539S</v>
          </cell>
          <cell r="AJ48" t="str">
            <v>Completed</v>
          </cell>
          <cell r="AV48" t="str">
            <v>SB546</v>
          </cell>
          <cell r="AW48" t="str">
            <v>Group Z</v>
          </cell>
          <cell r="AX48" t="str">
            <v>HCUS; pending cable pull from customer/V43207 pending TCOMs design</v>
          </cell>
          <cell r="BL48">
            <v>117</v>
          </cell>
          <cell r="BM48" t="str">
            <v>DN44064</v>
          </cell>
          <cell r="BO48" t="str">
            <v>SB448</v>
          </cell>
          <cell r="BP48" t="str">
            <v>DN42167</v>
          </cell>
          <cell r="BQ48" t="str">
            <v>not received</v>
          </cell>
        </row>
        <row r="49">
          <cell r="Q49" t="str">
            <v>SB51A</v>
          </cell>
          <cell r="R49">
            <v>40470</v>
          </cell>
          <cell r="W49" t="str">
            <v>SB65K</v>
          </cell>
          <cell r="X49">
            <v>40471</v>
          </cell>
          <cell r="AF49" t="str">
            <v>SB13J</v>
          </cell>
          <cell r="AG49" t="str">
            <v>Inventory Issue - Resolving</v>
          </cell>
          <cell r="AI49" t="str">
            <v>SB511</v>
          </cell>
          <cell r="AJ49" t="str">
            <v>Completed</v>
          </cell>
          <cell r="AV49" t="str">
            <v>SB240</v>
          </cell>
          <cell r="AW49" t="str">
            <v>Group Z</v>
          </cell>
          <cell r="AX49" t="str">
            <v>Pending TCOMS/V43203 ready for activation</v>
          </cell>
          <cell r="BL49" t="str">
            <v>MS210</v>
          </cell>
          <cell r="BM49" t="str">
            <v>DN44063</v>
          </cell>
          <cell r="BO49" t="str">
            <v>SB45J</v>
          </cell>
          <cell r="BP49" t="str">
            <v>DN05396</v>
          </cell>
          <cell r="BQ49" t="str">
            <v>not received</v>
          </cell>
        </row>
        <row r="50">
          <cell r="Q50" t="str">
            <v>SB160</v>
          </cell>
          <cell r="R50">
            <v>40470</v>
          </cell>
          <cell r="W50" t="str">
            <v>SB569</v>
          </cell>
          <cell r="X50">
            <v>40471</v>
          </cell>
          <cell r="AF50" t="str">
            <v>SB790</v>
          </cell>
          <cell r="AG50" t="str">
            <v>PEGASUS - Waiting for Tracking Information</v>
          </cell>
          <cell r="AI50" t="str">
            <v>SB431</v>
          </cell>
          <cell r="AJ50" t="str">
            <v>Completed</v>
          </cell>
          <cell r="AV50" t="str">
            <v>SB232</v>
          </cell>
          <cell r="AW50" t="str">
            <v>Group D</v>
          </cell>
          <cell r="AX50" t="str">
            <v>BCOM/V43174 pending MFS dispatch to LOC 2</v>
          </cell>
          <cell r="BL50" t="str">
            <v>MS275</v>
          </cell>
          <cell r="BM50" t="str">
            <v>DN44062</v>
          </cell>
          <cell r="BO50" t="str">
            <v>SB47H</v>
          </cell>
          <cell r="BP50" t="str">
            <v>DN41936</v>
          </cell>
          <cell r="BQ50" t="str">
            <v>not received</v>
          </cell>
        </row>
        <row r="51">
          <cell r="Q51" t="str">
            <v>SB35H</v>
          </cell>
          <cell r="R51">
            <v>40470</v>
          </cell>
          <cell r="W51" t="str">
            <v>SB565</v>
          </cell>
          <cell r="X51">
            <v>40471</v>
          </cell>
          <cell r="AF51" t="str">
            <v>SB697</v>
          </cell>
          <cell r="AG51">
            <v>458224073130</v>
          </cell>
          <cell r="AI51" t="str">
            <v>SB410S</v>
          </cell>
          <cell r="AJ51" t="str">
            <v>Completed</v>
          </cell>
          <cell r="AV51" t="str">
            <v>SB382</v>
          </cell>
          <cell r="AW51" t="str">
            <v>Group Z</v>
          </cell>
          <cell r="AX51" t="str">
            <v>BCOM/V43105 pending mux written and scheduled</v>
          </cell>
          <cell r="BL51" t="str">
            <v>MS239</v>
          </cell>
          <cell r="BM51" t="str">
            <v>DN44060</v>
          </cell>
          <cell r="BO51" t="str">
            <v>SB408</v>
          </cell>
          <cell r="BP51" t="str">
            <v>DN23712</v>
          </cell>
          <cell r="BQ51">
            <v>55</v>
          </cell>
          <cell r="BS51">
            <v>10315718</v>
          </cell>
        </row>
        <row r="52">
          <cell r="Q52" t="str">
            <v>SB206</v>
          </cell>
          <cell r="R52">
            <v>40470</v>
          </cell>
          <cell r="W52" t="str">
            <v>SB539S</v>
          </cell>
          <cell r="X52">
            <v>40471</v>
          </cell>
          <cell r="AF52" t="str">
            <v>SB431</v>
          </cell>
          <cell r="AG52" t="str">
            <v>PEGASUS - BOL # 2945552</v>
          </cell>
          <cell r="AI52" t="str">
            <v>SB36L</v>
          </cell>
          <cell r="AJ52" t="str">
            <v>Completed</v>
          </cell>
          <cell r="AV52" t="str">
            <v>SB624</v>
          </cell>
          <cell r="AW52" t="str">
            <v>None</v>
          </cell>
          <cell r="AX52" t="str">
            <v>Pending layer 3/V43143 CNR</v>
          </cell>
          <cell r="BL52" t="str">
            <v>MS108</v>
          </cell>
          <cell r="BM52" t="str">
            <v>DN44059</v>
          </cell>
          <cell r="BO52" t="str">
            <v>SB531</v>
          </cell>
          <cell r="BP52" t="str">
            <v>DN43884</v>
          </cell>
          <cell r="BQ52" t="str">
            <v>not received</v>
          </cell>
        </row>
        <row r="53">
          <cell r="Q53" t="str">
            <v>SB737</v>
          </cell>
          <cell r="R53">
            <v>40470</v>
          </cell>
          <cell r="W53" t="str">
            <v>SB511</v>
          </cell>
          <cell r="X53">
            <v>40471</v>
          </cell>
          <cell r="AF53" t="str">
            <v>SB36L</v>
          </cell>
          <cell r="AG53" t="str">
            <v>Inventory Issue - Resolving</v>
          </cell>
          <cell r="AI53" t="str">
            <v>SB35H</v>
          </cell>
          <cell r="AJ53" t="str">
            <v>Completed</v>
          </cell>
          <cell r="AV53" t="str">
            <v>SB21J</v>
          </cell>
          <cell r="AW53" t="str">
            <v>Group Z</v>
          </cell>
          <cell r="AX53" t="str">
            <v>BCOM/V42865 needs to be moved to FIRM and mux worked</v>
          </cell>
          <cell r="BL53" t="str">
            <v>MS106</v>
          </cell>
          <cell r="BM53" t="str">
            <v>DN44057</v>
          </cell>
          <cell r="BO53" t="str">
            <v>SB550</v>
          </cell>
          <cell r="BP53" t="str">
            <v>DN43922</v>
          </cell>
          <cell r="BQ53" t="str">
            <v>not received</v>
          </cell>
        </row>
        <row r="54">
          <cell r="Q54" t="str">
            <v>SB023</v>
          </cell>
          <cell r="R54">
            <v>40470</v>
          </cell>
          <cell r="W54" t="str">
            <v>SB431</v>
          </cell>
          <cell r="X54">
            <v>40471</v>
          </cell>
          <cell r="AF54" t="str">
            <v>SB218</v>
          </cell>
          <cell r="AG54" t="str">
            <v>PEGASUS - BOL # 2945556</v>
          </cell>
          <cell r="AI54" t="str">
            <v>SB359</v>
          </cell>
          <cell r="AJ54" t="str">
            <v>Completed</v>
          </cell>
          <cell r="AV54" t="str">
            <v>SB383</v>
          </cell>
          <cell r="AW54" t="str">
            <v>Group Z</v>
          </cell>
          <cell r="AX54" t="str">
            <v>BCOM/V43114 pending mux completion</v>
          </cell>
          <cell r="BL54" t="str">
            <v>MS205</v>
          </cell>
          <cell r="BM54" t="str">
            <v>DN44056</v>
          </cell>
          <cell r="BO54" t="str">
            <v>SB670</v>
          </cell>
          <cell r="BP54" t="str">
            <v>DN23678</v>
          </cell>
          <cell r="BQ54" t="str">
            <v>not received</v>
          </cell>
        </row>
        <row r="55">
          <cell r="Q55" t="str">
            <v>SB30J</v>
          </cell>
          <cell r="R55">
            <v>40470</v>
          </cell>
          <cell r="W55" t="str">
            <v>SB410S</v>
          </cell>
          <cell r="X55">
            <v>40471</v>
          </cell>
          <cell r="AF55" t="str">
            <v>SB30J</v>
          </cell>
          <cell r="AG55" t="str">
            <v>Inventory Issue - Resolving</v>
          </cell>
          <cell r="AI55" t="str">
            <v>SB312</v>
          </cell>
          <cell r="AJ55" t="str">
            <v>Completed</v>
          </cell>
          <cell r="AV55" t="str">
            <v>SB576</v>
          </cell>
          <cell r="AW55" t="str">
            <v>Group Z</v>
          </cell>
          <cell r="AX55" t="str">
            <v>Order closed ready for customer activation/V43112 BCOM</v>
          </cell>
          <cell r="BL55">
            <v>270</v>
          </cell>
          <cell r="BM55" t="str">
            <v>DN44050</v>
          </cell>
          <cell r="BO55" t="str">
            <v>SB695</v>
          </cell>
          <cell r="BP55" t="str">
            <v>DN05539</v>
          </cell>
          <cell r="BQ55" t="str">
            <v>not received</v>
          </cell>
        </row>
        <row r="56">
          <cell r="Q56" t="str">
            <v>SB860</v>
          </cell>
          <cell r="R56">
            <v>40470</v>
          </cell>
          <cell r="W56" t="str">
            <v>SB36L</v>
          </cell>
          <cell r="X56">
            <v>40471</v>
          </cell>
          <cell r="AF56" t="str">
            <v>SB345</v>
          </cell>
          <cell r="AG56">
            <v>462552325860</v>
          </cell>
          <cell r="AI56" t="str">
            <v>SB30J</v>
          </cell>
          <cell r="AJ56" t="str">
            <v>Completed</v>
          </cell>
          <cell r="AV56" t="str">
            <v>SB210</v>
          </cell>
          <cell r="BL56" t="str">
            <v>SB511</v>
          </cell>
          <cell r="BM56" t="str">
            <v>DN44048</v>
          </cell>
          <cell r="BO56" t="str">
            <v>SB735</v>
          </cell>
          <cell r="BP56" t="str">
            <v>DN23718</v>
          </cell>
          <cell r="BQ56" t="str">
            <v>not received</v>
          </cell>
        </row>
        <row r="57">
          <cell r="Q57" t="str">
            <v>SB648</v>
          </cell>
          <cell r="R57">
            <v>40470</v>
          </cell>
          <cell r="W57" t="str">
            <v>SB35H</v>
          </cell>
          <cell r="X57">
            <v>40471</v>
          </cell>
          <cell r="AF57" t="str">
            <v>SB205</v>
          </cell>
          <cell r="AG57">
            <v>462552325848</v>
          </cell>
          <cell r="AI57" t="str">
            <v>SB29B</v>
          </cell>
          <cell r="AJ57" t="str">
            <v>Completed</v>
          </cell>
          <cell r="AV57" t="str">
            <v>SB401</v>
          </cell>
          <cell r="BL57" t="str">
            <v>SB529</v>
          </cell>
          <cell r="BM57" t="str">
            <v>DN44047</v>
          </cell>
          <cell r="BO57" t="str">
            <v>SB777</v>
          </cell>
          <cell r="BP57" t="str">
            <v>DN05535</v>
          </cell>
          <cell r="BQ57" t="str">
            <v>not received</v>
          </cell>
        </row>
        <row r="58">
          <cell r="Q58" t="str">
            <v>SB77K</v>
          </cell>
          <cell r="R58">
            <v>40470</v>
          </cell>
          <cell r="W58" t="str">
            <v>SB359</v>
          </cell>
          <cell r="X58">
            <v>40471</v>
          </cell>
          <cell r="AF58" t="str">
            <v>SB356</v>
          </cell>
          <cell r="AG58" t="str">
            <v>452077406064 &amp; 452077406970</v>
          </cell>
          <cell r="AI58" t="str">
            <v>SB256</v>
          </cell>
          <cell r="AJ58" t="str">
            <v>Completed</v>
          </cell>
          <cell r="AV58" t="str">
            <v>SB641</v>
          </cell>
          <cell r="BL58" t="str">
            <v>SB856</v>
          </cell>
          <cell r="BM58" t="str">
            <v>DN44045</v>
          </cell>
          <cell r="BO58" t="str">
            <v>SB78D</v>
          </cell>
          <cell r="BP58" t="str">
            <v>DN23987</v>
          </cell>
          <cell r="BQ58" t="str">
            <v>not received</v>
          </cell>
        </row>
        <row r="59">
          <cell r="Q59" t="str">
            <v>SB179S</v>
          </cell>
          <cell r="R59">
            <v>40469</v>
          </cell>
          <cell r="W59" t="str">
            <v>SB312</v>
          </cell>
          <cell r="X59">
            <v>40471</v>
          </cell>
          <cell r="AF59" t="str">
            <v>SB315</v>
          </cell>
          <cell r="AG59" t="str">
            <v>HOLD (CUSTOM), sales issue</v>
          </cell>
          <cell r="AI59" t="str">
            <v>SB21224</v>
          </cell>
          <cell r="AJ59" t="str">
            <v>Completed</v>
          </cell>
          <cell r="AV59" t="str">
            <v>MS130</v>
          </cell>
          <cell r="AW59" t="str">
            <v>Group C</v>
          </cell>
          <cell r="AX59" t="str">
            <v>ckt ext - LEC or cust?</v>
          </cell>
          <cell r="BL59" t="str">
            <v>SB557</v>
          </cell>
          <cell r="BM59" t="str">
            <v>DN44044</v>
          </cell>
          <cell r="BO59" t="str">
            <v>SB800</v>
          </cell>
          <cell r="BP59" t="str">
            <v>DN23979</v>
          </cell>
          <cell r="BQ59" t="str">
            <v>not received</v>
          </cell>
        </row>
        <row r="60">
          <cell r="Q60" t="str">
            <v>SB20J</v>
          </cell>
          <cell r="R60">
            <v>40469</v>
          </cell>
          <cell r="W60" t="str">
            <v>SB30J</v>
          </cell>
          <cell r="X60">
            <v>40471</v>
          </cell>
          <cell r="AF60" t="str">
            <v>SB832</v>
          </cell>
          <cell r="AG60" t="str">
            <v>SUBMITTED BY HANDY 10/24</v>
          </cell>
          <cell r="AI60" t="str">
            <v>SB191</v>
          </cell>
          <cell r="AJ60" t="str">
            <v>Completed</v>
          </cell>
          <cell r="AV60" t="str">
            <v>MS333</v>
          </cell>
          <cell r="AW60" t="str">
            <v>Group C</v>
          </cell>
          <cell r="AX60" t="str">
            <v>ckt ext esc 1/2 ok, 2d is not</v>
          </cell>
          <cell r="BL60" t="str">
            <v>MS112</v>
          </cell>
          <cell r="BM60" t="str">
            <v>DN44043</v>
          </cell>
          <cell r="BO60" t="str">
            <v>SB811</v>
          </cell>
          <cell r="BP60" t="str">
            <v>DN23985</v>
          </cell>
          <cell r="BQ60" t="str">
            <v>not received</v>
          </cell>
        </row>
        <row r="61">
          <cell r="Q61" t="str">
            <v>SB72E</v>
          </cell>
          <cell r="R61">
            <v>40469</v>
          </cell>
          <cell r="W61" t="str">
            <v>SB29B</v>
          </cell>
          <cell r="X61">
            <v>40471</v>
          </cell>
          <cell r="AF61" t="str">
            <v>SB70D</v>
          </cell>
          <cell r="AG61" t="str">
            <v>SUBMITTED BY HANDY 10/24</v>
          </cell>
          <cell r="AI61" t="str">
            <v>SB14k</v>
          </cell>
          <cell r="AJ61" t="str">
            <v>Completed</v>
          </cell>
          <cell r="AV61" t="str">
            <v>SB503</v>
          </cell>
          <cell r="AW61" t="str">
            <v>None</v>
          </cell>
          <cell r="AX61" t="str">
            <v>HCUS cust reqs</v>
          </cell>
          <cell r="BL61" t="str">
            <v>SB515</v>
          </cell>
          <cell r="BM61" t="str">
            <v>DN44042</v>
          </cell>
          <cell r="BO61" t="str">
            <v>SB821</v>
          </cell>
          <cell r="BP61" t="str">
            <v>DN42110</v>
          </cell>
          <cell r="BQ61" t="str">
            <v>not received</v>
          </cell>
        </row>
        <row r="62">
          <cell r="Q62" t="str">
            <v>SB271</v>
          </cell>
          <cell r="R62">
            <v>40469</v>
          </cell>
          <cell r="W62" t="str">
            <v>SB256</v>
          </cell>
          <cell r="X62">
            <v>40471</v>
          </cell>
          <cell r="AF62" t="str">
            <v>SB565</v>
          </cell>
          <cell r="AG62" t="str">
            <v>NSAP CANCELED (MISSING/BAD CONFIG), sales issue</v>
          </cell>
          <cell r="AI62" t="str">
            <v>SB104</v>
          </cell>
          <cell r="AJ62" t="str">
            <v>Completed</v>
          </cell>
          <cell r="AV62" t="str">
            <v>SB183</v>
          </cell>
          <cell r="AW62" t="str">
            <v>None</v>
          </cell>
          <cell r="AX62" t="str">
            <v>LEC build</v>
          </cell>
          <cell r="BL62" t="str">
            <v>SB194</v>
          </cell>
          <cell r="BM62" t="str">
            <v>DN44041</v>
          </cell>
          <cell r="BO62" t="str">
            <v>SB83b</v>
          </cell>
          <cell r="BP62" t="str">
            <v>DN44040</v>
          </cell>
          <cell r="BQ62" t="str">
            <v>not received</v>
          </cell>
        </row>
        <row r="63">
          <cell r="Q63" t="str">
            <v>SB278</v>
          </cell>
          <cell r="R63">
            <v>40469</v>
          </cell>
          <cell r="W63" t="str">
            <v>SB21224</v>
          </cell>
          <cell r="X63">
            <v>40471</v>
          </cell>
          <cell r="AF63" t="str">
            <v>SB511</v>
          </cell>
          <cell r="AG63" t="str">
            <v>SUBMITTED BY HANDY 10/24</v>
          </cell>
          <cell r="AI63" t="str">
            <v>SB036</v>
          </cell>
          <cell r="AJ63" t="str">
            <v>1 of 2 Completed</v>
          </cell>
          <cell r="AV63" t="str">
            <v>SB253</v>
          </cell>
          <cell r="AW63" t="str">
            <v>None</v>
          </cell>
          <cell r="AX63" t="str">
            <v>HCUS cust reqs</v>
          </cell>
          <cell r="BL63" t="str">
            <v>SB83b</v>
          </cell>
          <cell r="BM63" t="str">
            <v>DN44040</v>
          </cell>
          <cell r="BO63" t="str">
            <v>SB856</v>
          </cell>
          <cell r="BP63" t="str">
            <v>DN44045</v>
          </cell>
          <cell r="BQ63" t="str">
            <v>not received</v>
          </cell>
        </row>
        <row r="64">
          <cell r="Q64" t="str">
            <v>SB381</v>
          </cell>
          <cell r="R64">
            <v>40469</v>
          </cell>
          <cell r="W64" t="str">
            <v>SB191</v>
          </cell>
          <cell r="X64">
            <v>40471</v>
          </cell>
          <cell r="AF64" t="str">
            <v>SB410S</v>
          </cell>
          <cell r="AG64" t="str">
            <v>NEED ORDER NUMBER, sales issue</v>
          </cell>
          <cell r="AI64" t="str">
            <v>MS667</v>
          </cell>
          <cell r="AJ64" t="str">
            <v>Completed</v>
          </cell>
          <cell r="AV64" t="str">
            <v>SB376</v>
          </cell>
          <cell r="AW64" t="str">
            <v>None</v>
          </cell>
          <cell r="AX64" t="str">
            <v>HCUS ext dmarc</v>
          </cell>
          <cell r="BL64" t="str">
            <v>SB869</v>
          </cell>
          <cell r="BM64" t="str">
            <v>DN44039</v>
          </cell>
          <cell r="BO64" t="str">
            <v>SB883</v>
          </cell>
          <cell r="BP64" t="str">
            <v>DN05540</v>
          </cell>
          <cell r="BQ64" t="str">
            <v>not received</v>
          </cell>
        </row>
        <row r="65">
          <cell r="Q65" t="str">
            <v>SB49B</v>
          </cell>
          <cell r="R65">
            <v>40469</v>
          </cell>
          <cell r="W65" t="str">
            <v>SB14k</v>
          </cell>
          <cell r="X65">
            <v>40471</v>
          </cell>
          <cell r="AF65" t="str">
            <v>SB35H</v>
          </cell>
          <cell r="AG65" t="str">
            <v>SUBMITTED BY HANDY 10/24</v>
          </cell>
          <cell r="AI65" t="str">
            <v>MS410</v>
          </cell>
          <cell r="AJ65" t="str">
            <v>Completed</v>
          </cell>
          <cell r="AV65" t="str">
            <v>SB736</v>
          </cell>
          <cell r="AW65" t="str">
            <v>Group D</v>
          </cell>
          <cell r="AX65" t="str">
            <v>late loop escal</v>
          </cell>
          <cell r="BL65" t="str">
            <v>SB551</v>
          </cell>
          <cell r="BM65" t="str">
            <v>DN44038</v>
          </cell>
          <cell r="BO65" t="str">
            <v>SB892</v>
          </cell>
          <cell r="BP65" t="str">
            <v>DN42111</v>
          </cell>
          <cell r="BQ65" t="str">
            <v>not received</v>
          </cell>
        </row>
        <row r="66">
          <cell r="Q66" t="str">
            <v>SB604</v>
          </cell>
          <cell r="R66">
            <v>40469</v>
          </cell>
          <cell r="W66" t="str">
            <v>SB104</v>
          </cell>
          <cell r="X66">
            <v>40471</v>
          </cell>
          <cell r="AF66" t="str">
            <v>SB359</v>
          </cell>
          <cell r="AG66" t="str">
            <v>SUBMITTED BY HANDY 10/24</v>
          </cell>
          <cell r="AI66" t="str">
            <v>MS360</v>
          </cell>
          <cell r="AJ66" t="str">
            <v>Completed</v>
          </cell>
          <cell r="AV66" t="str">
            <v>SB400</v>
          </cell>
          <cell r="AW66" t="str">
            <v>Group C</v>
          </cell>
          <cell r="AX66" t="str">
            <v>dmarcs good</v>
          </cell>
          <cell r="BL66" t="str">
            <v>MS102</v>
          </cell>
          <cell r="BM66" t="str">
            <v>DN44037</v>
          </cell>
          <cell r="BO66" t="str">
            <v>SB51A</v>
          </cell>
          <cell r="BP66" t="str">
            <v>DN43935</v>
          </cell>
          <cell r="BQ66">
            <v>90</v>
          </cell>
          <cell r="BR66" t="str">
            <v>1ZA548W11300010138</v>
          </cell>
          <cell r="BS66">
            <v>10314117</v>
          </cell>
        </row>
        <row r="67">
          <cell r="Q67" t="str">
            <v>SB693</v>
          </cell>
          <cell r="R67">
            <v>40469</v>
          </cell>
          <cell r="W67" t="str">
            <v>SB036</v>
          </cell>
          <cell r="X67">
            <v>40471</v>
          </cell>
          <cell r="AF67" t="str">
            <v>MS667</v>
          </cell>
          <cell r="AG67" t="str">
            <v>SUBMITTED BY HANDY 10/24</v>
          </cell>
          <cell r="AI67" t="str">
            <v>SB729</v>
          </cell>
          <cell r="AJ67" t="str">
            <v>Pending</v>
          </cell>
          <cell r="AV67" t="str">
            <v>SB632</v>
          </cell>
          <cell r="AW67" t="str">
            <v>None</v>
          </cell>
          <cell r="AX67" t="str">
            <v>HCUS cust reqs</v>
          </cell>
          <cell r="BL67" t="str">
            <v>SB573</v>
          </cell>
          <cell r="BM67" t="str">
            <v>DN44036</v>
          </cell>
          <cell r="BO67" t="str">
            <v>SB607</v>
          </cell>
          <cell r="BP67" t="str">
            <v>DN41961</v>
          </cell>
          <cell r="BQ67" t="str">
            <v>not received</v>
          </cell>
        </row>
        <row r="68">
          <cell r="Q68" t="str">
            <v>SB721</v>
          </cell>
          <cell r="R68">
            <v>40469</v>
          </cell>
          <cell r="W68" t="str">
            <v>MS667</v>
          </cell>
          <cell r="X68">
            <v>40471</v>
          </cell>
          <cell r="AF68" t="str">
            <v>MS410</v>
          </cell>
          <cell r="AG68" t="str">
            <v>SUBMITTED BY HANDY 10/24</v>
          </cell>
          <cell r="AI68" t="str">
            <v>SB696</v>
          </cell>
          <cell r="AJ68" t="str">
            <v>1 of 2 Completed</v>
          </cell>
          <cell r="AV68" t="str">
            <v>SB609</v>
          </cell>
          <cell r="AW68" t="str">
            <v>None</v>
          </cell>
          <cell r="AX68" t="str">
            <v>DLR escal</v>
          </cell>
          <cell r="BL68" t="str">
            <v>SB482</v>
          </cell>
          <cell r="BM68" t="str">
            <v>DN44035</v>
          </cell>
          <cell r="BO68" t="str">
            <v>SB72E</v>
          </cell>
          <cell r="BP68" t="str">
            <v>DN05389</v>
          </cell>
          <cell r="BQ68">
            <v>40</v>
          </cell>
          <cell r="BR68" t="str">
            <v>1ZA548W10200012791</v>
          </cell>
        </row>
        <row r="69">
          <cell r="Q69" t="str">
            <v>SB861</v>
          </cell>
          <cell r="R69">
            <v>40469</v>
          </cell>
          <cell r="W69" t="str">
            <v>MS410</v>
          </cell>
          <cell r="X69">
            <v>40471</v>
          </cell>
          <cell r="AF69" t="str">
            <v>MS360</v>
          </cell>
          <cell r="AG69" t="str">
            <v>SUBMITTED BY HANDY 10/24</v>
          </cell>
          <cell r="AI69" t="str">
            <v>SB692</v>
          </cell>
          <cell r="AJ69" t="str">
            <v>1 of 2 Completed</v>
          </cell>
          <cell r="AV69" t="str">
            <v>SB676</v>
          </cell>
          <cell r="AW69" t="str">
            <v>Group D</v>
          </cell>
          <cell r="AX69" t="str">
            <v>cust ext dmarc or telco?</v>
          </cell>
          <cell r="BL69" t="str">
            <v>MS137</v>
          </cell>
          <cell r="BM69" t="str">
            <v>DN44034</v>
          </cell>
          <cell r="BO69" t="str">
            <v>SB80B</v>
          </cell>
          <cell r="BP69" t="str">
            <v>DN43912</v>
          </cell>
          <cell r="BQ69">
            <v>90</v>
          </cell>
          <cell r="BR69" t="str">
            <v>462832701403 / 462832701377</v>
          </cell>
          <cell r="BS69" t="str">
            <v>10315298 </v>
          </cell>
        </row>
        <row r="70">
          <cell r="Q70" t="str">
            <v>SB877</v>
          </cell>
          <cell r="R70">
            <v>40469</v>
          </cell>
          <cell r="W70" t="str">
            <v>MS360</v>
          </cell>
          <cell r="X70">
            <v>40471</v>
          </cell>
          <cell r="AF70" t="str">
            <v>SB729</v>
          </cell>
          <cell r="AG70" t="str">
            <v>SUBMITTED BY HANDY 10/24</v>
          </cell>
          <cell r="AI70" t="str">
            <v>SB645</v>
          </cell>
          <cell r="AJ70" t="str">
            <v>1 of 2 Completed</v>
          </cell>
          <cell r="AV70" t="str">
            <v>SB307</v>
          </cell>
          <cell r="AW70" t="str">
            <v>Group D</v>
          </cell>
          <cell r="AX70" t="str">
            <v>cust to ext dmarc</v>
          </cell>
          <cell r="BL70" t="str">
            <v>MS125</v>
          </cell>
          <cell r="BM70" t="str">
            <v>DN44033</v>
          </cell>
        </row>
        <row r="71">
          <cell r="Q71" t="str">
            <v>SB348</v>
          </cell>
          <cell r="R71">
            <v>40469</v>
          </cell>
          <cell r="AF71" t="str">
            <v>SB696</v>
          </cell>
          <cell r="AG71" t="str">
            <v>SUBMITTED BY HANDY 10/24</v>
          </cell>
          <cell r="AI71" t="str">
            <v>SB617</v>
          </cell>
          <cell r="AJ71" t="str">
            <v>Pending</v>
          </cell>
          <cell r="AV71" t="str">
            <v>SB22J</v>
          </cell>
          <cell r="AW71" t="str">
            <v>None</v>
          </cell>
          <cell r="AX71" t="str">
            <v>LEC build</v>
          </cell>
          <cell r="BL71" t="str">
            <v>SB551S</v>
          </cell>
          <cell r="BM71" t="str">
            <v>DN44031</v>
          </cell>
        </row>
        <row r="72">
          <cell r="Q72" t="str">
            <v>SB20A</v>
          </cell>
          <cell r="R72">
            <v>40469</v>
          </cell>
          <cell r="AF72" t="str">
            <v>SB692</v>
          </cell>
          <cell r="AG72" t="str">
            <v>SUBMITTED BY HANDY 10/24</v>
          </cell>
          <cell r="AI72" t="str">
            <v>SB57A</v>
          </cell>
          <cell r="AJ72" t="str">
            <v>Pending</v>
          </cell>
          <cell r="AV72" t="str">
            <v>SB427</v>
          </cell>
          <cell r="AW72" t="str">
            <v>None</v>
          </cell>
          <cell r="AX72" t="str">
            <v>pend FOC, mux etc</v>
          </cell>
          <cell r="BL72" t="str">
            <v>MS223</v>
          </cell>
          <cell r="BM72" t="str">
            <v>DN44029</v>
          </cell>
        </row>
        <row r="73">
          <cell r="Q73" t="str">
            <v>SB213</v>
          </cell>
          <cell r="R73">
            <v>40469</v>
          </cell>
          <cell r="AF73" t="str">
            <v>SB617</v>
          </cell>
          <cell r="AG73" t="str">
            <v>SUBMITTED BY HANDY 10/24</v>
          </cell>
          <cell r="AI73" t="str">
            <v>SB524</v>
          </cell>
          <cell r="AJ73" t="str">
            <v>Completed</v>
          </cell>
          <cell r="AV73" t="str">
            <v>SB574</v>
          </cell>
          <cell r="AW73" t="str">
            <v>None</v>
          </cell>
          <cell r="AX73" t="str">
            <v>LEC build</v>
          </cell>
          <cell r="BL73" t="str">
            <v>MS282</v>
          </cell>
          <cell r="BM73" t="str">
            <v>DN44028</v>
          </cell>
        </row>
        <row r="74">
          <cell r="Q74" t="str">
            <v>SB356</v>
          </cell>
          <cell r="R74">
            <v>40469</v>
          </cell>
          <cell r="AF74" t="str">
            <v>SB57A</v>
          </cell>
          <cell r="AG74" t="str">
            <v>SUBMITTED BY HANDY 10/24</v>
          </cell>
          <cell r="AI74" t="str">
            <v>SB487</v>
          </cell>
          <cell r="AJ74" t="str">
            <v>Pending</v>
          </cell>
          <cell r="AV74" t="str">
            <v>SB379</v>
          </cell>
          <cell r="AW74" t="str">
            <v>None</v>
          </cell>
          <cell r="AX74" t="str">
            <v>LEC build</v>
          </cell>
          <cell r="BL74" t="str">
            <v>MS118</v>
          </cell>
          <cell r="BM74" t="str">
            <v>DN44027</v>
          </cell>
        </row>
        <row r="75">
          <cell r="Q75" t="str">
            <v>SB057</v>
          </cell>
          <cell r="R75">
            <v>40469</v>
          </cell>
          <cell r="AF75" t="str">
            <v>SB524</v>
          </cell>
          <cell r="AG75" t="str">
            <v>SUBMITTED BY HANDY 10/24</v>
          </cell>
          <cell r="AI75" t="str">
            <v>SB473</v>
          </cell>
          <cell r="AJ75" t="str">
            <v>1 of 2 Completed</v>
          </cell>
          <cell r="AV75" t="str">
            <v>SB254</v>
          </cell>
          <cell r="AW75" t="str">
            <v>None</v>
          </cell>
          <cell r="AX75" t="str">
            <v>cable pull,no foc</v>
          </cell>
          <cell r="BL75" t="str">
            <v>MS794</v>
          </cell>
          <cell r="BM75" t="str">
            <v>DN44026</v>
          </cell>
        </row>
        <row r="76">
          <cell r="Q76" t="str">
            <v>SB203</v>
          </cell>
          <cell r="R76">
            <v>40469</v>
          </cell>
          <cell r="AF76" t="str">
            <v>SB487</v>
          </cell>
          <cell r="AG76" t="str">
            <v>SUBMITTED BY HANDY 10/24</v>
          </cell>
          <cell r="AI76" t="str">
            <v>SB425</v>
          </cell>
          <cell r="AJ76" t="str">
            <v>Completed</v>
          </cell>
          <cell r="AV76" t="str">
            <v>SB819</v>
          </cell>
          <cell r="AW76" t="str">
            <v>None</v>
          </cell>
          <cell r="AX76" t="str">
            <v>LEC build</v>
          </cell>
          <cell r="BL76">
            <v>246</v>
          </cell>
          <cell r="BM76" t="str">
            <v>DN44025</v>
          </cell>
        </row>
        <row r="77">
          <cell r="Q77" t="str">
            <v>SB608</v>
          </cell>
          <cell r="R77">
            <v>40469</v>
          </cell>
          <cell r="AF77" t="str">
            <v>SB425</v>
          </cell>
          <cell r="AG77" t="str">
            <v>SUBMITTED BY HANDY 10/24</v>
          </cell>
          <cell r="AI77" t="str">
            <v>SB272</v>
          </cell>
          <cell r="AJ77" t="str">
            <v>Completed</v>
          </cell>
          <cell r="AV77" t="str">
            <v>SB817</v>
          </cell>
          <cell r="AW77" t="str">
            <v>None</v>
          </cell>
          <cell r="AX77" t="str">
            <v>LEC build</v>
          </cell>
          <cell r="BL77" t="str">
            <v>MS150</v>
          </cell>
          <cell r="BM77" t="str">
            <v>DN44024</v>
          </cell>
        </row>
        <row r="78">
          <cell r="Q78" t="str">
            <v>SB408</v>
          </cell>
          <cell r="R78">
            <v>40469</v>
          </cell>
          <cell r="AF78" t="str">
            <v>SB272</v>
          </cell>
          <cell r="AG78" t="str">
            <v>SUBMITTED BY HANDY 10/24</v>
          </cell>
          <cell r="AI78" t="str">
            <v>SB268</v>
          </cell>
          <cell r="AJ78" t="str">
            <v>1 of 2 Completed</v>
          </cell>
          <cell r="AV78" t="str">
            <v>SB720</v>
          </cell>
          <cell r="AW78" t="str">
            <v>None</v>
          </cell>
          <cell r="AX78" t="str">
            <v>LEC build</v>
          </cell>
          <cell r="BL78" t="str">
            <v>MS105</v>
          </cell>
          <cell r="BM78" t="str">
            <v>DN44023</v>
          </cell>
        </row>
        <row r="79">
          <cell r="Q79" t="str">
            <v>SB315</v>
          </cell>
          <cell r="R79">
            <v>40469</v>
          </cell>
          <cell r="AF79" t="str">
            <v>SB268</v>
          </cell>
          <cell r="AG79" t="str">
            <v>SUBMITTED BY HANDY 10/24</v>
          </cell>
          <cell r="AI79" t="str">
            <v>SB20M</v>
          </cell>
          <cell r="AJ79" t="str">
            <v>Completed</v>
          </cell>
          <cell r="AV79" t="str">
            <v>SB588</v>
          </cell>
          <cell r="AW79" t="str">
            <v>None</v>
          </cell>
          <cell r="AX79" t="str">
            <v>ASR issues</v>
          </cell>
          <cell r="BL79" t="str">
            <v>MS204</v>
          </cell>
          <cell r="BM79" t="str">
            <v>DN44022</v>
          </cell>
        </row>
        <row r="80">
          <cell r="AF80" t="str">
            <v>SB20M</v>
          </cell>
          <cell r="AG80" t="str">
            <v>SUBMITTED BY HANDY 10/24</v>
          </cell>
          <cell r="AI80" t="str">
            <v>SB145</v>
          </cell>
          <cell r="AJ80" t="str">
            <v>Completed</v>
          </cell>
          <cell r="AV80" t="str">
            <v>MS486</v>
          </cell>
          <cell r="AW80" t="str">
            <v>None</v>
          </cell>
          <cell r="AX80" t="str">
            <v>LEC build</v>
          </cell>
          <cell r="BL80" t="str">
            <v>MS159</v>
          </cell>
          <cell r="BM80" t="str">
            <v>DN44021</v>
          </cell>
        </row>
        <row r="81">
          <cell r="AF81" t="str">
            <v>SB13D</v>
          </cell>
          <cell r="AG81" t="str">
            <v>SUBMITTED BY HANDY 10/24</v>
          </cell>
          <cell r="AI81" t="str">
            <v>SB13D</v>
          </cell>
          <cell r="AJ81" t="str">
            <v>1 of 2 Completed</v>
          </cell>
          <cell r="AV81" t="str">
            <v>QALAB</v>
          </cell>
          <cell r="AW81" t="str">
            <v>None</v>
          </cell>
          <cell r="AX81" t="str">
            <v>HCUS &amp; ER groom</v>
          </cell>
          <cell r="BL81" t="str">
            <v>MS177</v>
          </cell>
          <cell r="BM81" t="str">
            <v>DN44020</v>
          </cell>
        </row>
        <row r="82">
          <cell r="AV82" t="str">
            <v>SB16J</v>
          </cell>
          <cell r="AW82" t="str">
            <v>Group C</v>
          </cell>
          <cell r="AX82" t="str">
            <v>esc to ORC and B&amp;E</v>
          </cell>
          <cell r="BL82" t="str">
            <v>MS171</v>
          </cell>
          <cell r="BM82" t="str">
            <v>DN44019</v>
          </cell>
        </row>
        <row r="83">
          <cell r="AV83" t="str">
            <v>SB398</v>
          </cell>
          <cell r="AW83" t="str">
            <v>None</v>
          </cell>
          <cell r="AX83" t="str">
            <v>LEC build</v>
          </cell>
          <cell r="BL83" t="str">
            <v>MS138</v>
          </cell>
          <cell r="BM83" t="str">
            <v>DN44018</v>
          </cell>
        </row>
        <row r="84">
          <cell r="AV84" t="str">
            <v>SB428</v>
          </cell>
          <cell r="AW84" t="str">
            <v>None</v>
          </cell>
          <cell r="AX84" t="str">
            <v>LEC build</v>
          </cell>
          <cell r="BL84" t="str">
            <v>MS255</v>
          </cell>
          <cell r="BM84" t="str">
            <v>DN44017</v>
          </cell>
        </row>
        <row r="85">
          <cell r="AV85" t="str">
            <v>SB504</v>
          </cell>
          <cell r="AW85" t="str">
            <v>None</v>
          </cell>
          <cell r="AX85" t="str">
            <v>no cond to ext dmrc</v>
          </cell>
          <cell r="BL85" t="str">
            <v>MS255b</v>
          </cell>
          <cell r="BM85" t="str">
            <v>DN44016</v>
          </cell>
        </row>
        <row r="86">
          <cell r="AV86" t="str">
            <v>SB669</v>
          </cell>
          <cell r="AW86" t="str">
            <v>Group D</v>
          </cell>
          <cell r="AX86" t="str">
            <v>esc to prov for asr</v>
          </cell>
          <cell r="BL86" t="str">
            <v>MS181</v>
          </cell>
          <cell r="BM86" t="str">
            <v>DN44015</v>
          </cell>
        </row>
        <row r="87">
          <cell r="AV87" t="str">
            <v>MS615</v>
          </cell>
          <cell r="AW87" t="str">
            <v>None</v>
          </cell>
          <cell r="AX87" t="str">
            <v>LEC build</v>
          </cell>
          <cell r="BL87" t="str">
            <v>MS134</v>
          </cell>
          <cell r="BM87" t="str">
            <v>DN44014</v>
          </cell>
        </row>
        <row r="88">
          <cell r="AV88" t="str">
            <v>MS487</v>
          </cell>
          <cell r="AW88" t="str">
            <v>None</v>
          </cell>
          <cell r="AX88" t="str">
            <v>bldg owner delay</v>
          </cell>
          <cell r="BL88" t="str">
            <v>MS172</v>
          </cell>
          <cell r="BM88" t="str">
            <v>DN44013</v>
          </cell>
        </row>
        <row r="89">
          <cell r="AV89" t="str">
            <v>SB089</v>
          </cell>
          <cell r="AW89" t="str">
            <v>Group D</v>
          </cell>
          <cell r="AX89" t="str">
            <v>esc to prov for asr</v>
          </cell>
          <cell r="BL89">
            <v>249</v>
          </cell>
          <cell r="BM89" t="str">
            <v>DN44012</v>
          </cell>
        </row>
        <row r="90">
          <cell r="AV90" t="str">
            <v>SB246</v>
          </cell>
          <cell r="AW90" t="str">
            <v>Group D</v>
          </cell>
          <cell r="AX90" t="str">
            <v>esc OM for supp</v>
          </cell>
          <cell r="BL90" t="str">
            <v>MS207</v>
          </cell>
          <cell r="BM90" t="str">
            <v>DN44011</v>
          </cell>
        </row>
        <row r="91">
          <cell r="AV91" t="str">
            <v>SB561</v>
          </cell>
          <cell r="AW91" t="str">
            <v>None</v>
          </cell>
          <cell r="AX91" t="str">
            <v>HCUS cust reqs</v>
          </cell>
          <cell r="BL91" t="str">
            <v>MS155</v>
          </cell>
          <cell r="BM91" t="str">
            <v>DN44010</v>
          </cell>
        </row>
        <row r="92">
          <cell r="AV92" t="str">
            <v>SB628</v>
          </cell>
          <cell r="AW92" t="str">
            <v>Group Z</v>
          </cell>
          <cell r="AX92" t="str">
            <v>HCUS cust reqs</v>
          </cell>
          <cell r="BL92" t="str">
            <v>MS182</v>
          </cell>
          <cell r="BM92" t="str">
            <v>DN44009</v>
          </cell>
        </row>
        <row r="93">
          <cell r="AV93" t="str">
            <v>SB651</v>
          </cell>
          <cell r="AW93" t="str">
            <v>Group Z</v>
          </cell>
          <cell r="AX93" t="str">
            <v>esc to prov for asr</v>
          </cell>
          <cell r="BL93" t="str">
            <v>MS141</v>
          </cell>
          <cell r="BM93" t="str">
            <v>DN44008</v>
          </cell>
        </row>
        <row r="94">
          <cell r="AV94" t="str">
            <v>SB384</v>
          </cell>
          <cell r="AW94" t="str">
            <v>None</v>
          </cell>
          <cell r="AX94" t="str">
            <v>HCUS and LEC build</v>
          </cell>
          <cell r="BL94" t="str">
            <v>MS242</v>
          </cell>
          <cell r="BM94" t="str">
            <v>DN44007</v>
          </cell>
        </row>
        <row r="95">
          <cell r="AV95" t="str">
            <v>SB834</v>
          </cell>
          <cell r="AW95" t="str">
            <v>Group D</v>
          </cell>
          <cell r="AX95" t="str">
            <v>LEC build</v>
          </cell>
          <cell r="BL95">
            <v>699</v>
          </cell>
          <cell r="BM95" t="str">
            <v>DN44006</v>
          </cell>
        </row>
        <row r="96">
          <cell r="AV96" t="str">
            <v>SB204</v>
          </cell>
          <cell r="AW96" t="str">
            <v>Group Z</v>
          </cell>
          <cell r="AX96" t="str">
            <v>ER part back order</v>
          </cell>
          <cell r="BL96" t="str">
            <v>MS142</v>
          </cell>
          <cell r="BM96" t="str">
            <v>DN44005</v>
          </cell>
        </row>
        <row r="97">
          <cell r="AV97" t="str">
            <v>SB354</v>
          </cell>
          <cell r="AW97" t="str">
            <v>Group Z</v>
          </cell>
          <cell r="AX97" t="str">
            <v>completed</v>
          </cell>
          <cell r="BL97" t="str">
            <v>MS281</v>
          </cell>
          <cell r="BM97" t="str">
            <v>DN44004</v>
          </cell>
        </row>
        <row r="98">
          <cell r="AV98" t="str">
            <v>SB410</v>
          </cell>
          <cell r="AW98" t="str">
            <v>Group Z</v>
          </cell>
          <cell r="AX98" t="str">
            <v>FOC 11/5</v>
          </cell>
          <cell r="BL98" t="str">
            <v>MS212</v>
          </cell>
          <cell r="BM98" t="str">
            <v>DN44003</v>
          </cell>
        </row>
        <row r="99">
          <cell r="AV99" t="str">
            <v>SB579</v>
          </cell>
          <cell r="AW99" t="str">
            <v>None</v>
          </cell>
          <cell r="AX99" t="str">
            <v>CNR</v>
          </cell>
          <cell r="BL99">
            <v>1205</v>
          </cell>
          <cell r="BM99" t="str">
            <v>DN44002</v>
          </cell>
        </row>
        <row r="100">
          <cell r="AV100" t="str">
            <v>SB854</v>
          </cell>
          <cell r="AW100" t="str">
            <v>None</v>
          </cell>
          <cell r="AX100" t="str">
            <v>ASR issues</v>
          </cell>
          <cell r="BL100" t="str">
            <v>MS200</v>
          </cell>
          <cell r="BM100" t="str">
            <v>DN44001</v>
          </cell>
        </row>
        <row r="101">
          <cell r="AV101" t="str">
            <v>SB16D</v>
          </cell>
          <cell r="AW101" t="str">
            <v>Group D</v>
          </cell>
          <cell r="AX101" t="str">
            <v>late loop escal</v>
          </cell>
          <cell r="BL101" t="str">
            <v>SB855S</v>
          </cell>
          <cell r="BM101" t="str">
            <v>DN43987</v>
          </cell>
        </row>
        <row r="102">
          <cell r="AV102" t="str">
            <v>SB600</v>
          </cell>
          <cell r="AW102" t="str">
            <v>Group Z</v>
          </cell>
          <cell r="AX102" t="str">
            <v>confirm demarc</v>
          </cell>
          <cell r="BL102" t="str">
            <v>MS107b</v>
          </cell>
          <cell r="BM102" t="str">
            <v>DN43978</v>
          </cell>
        </row>
        <row r="103">
          <cell r="AV103" t="str">
            <v>SB554</v>
          </cell>
          <cell r="AW103" t="str">
            <v>Group Z</v>
          </cell>
          <cell r="AX103" t="str">
            <v>need chg ord</v>
          </cell>
          <cell r="BL103" t="str">
            <v>MS221</v>
          </cell>
          <cell r="BM103" t="str">
            <v>DN43977</v>
          </cell>
        </row>
        <row r="104">
          <cell r="AV104" t="str">
            <v>MS254</v>
          </cell>
          <cell r="AW104" t="str">
            <v>Group C</v>
          </cell>
          <cell r="AX104" t="str">
            <v>both ckts green</v>
          </cell>
          <cell r="BL104" t="str">
            <v>MS130</v>
          </cell>
          <cell r="BM104" t="str">
            <v>DN43938</v>
          </cell>
        </row>
        <row r="105">
          <cell r="AV105" t="str">
            <v>SB186</v>
          </cell>
          <cell r="AW105" t="str">
            <v>None</v>
          </cell>
          <cell r="AX105" t="str">
            <v>V42677 - not delivered, ART escalating at VP level.
V42678 - not delivered, ART escalating at VP level.</v>
          </cell>
          <cell r="BL105" t="str">
            <v>SB890</v>
          </cell>
          <cell r="BM105" t="str">
            <v>DN43936</v>
          </cell>
        </row>
        <row r="106">
          <cell r="AV106" t="str">
            <v>SB531</v>
          </cell>
          <cell r="AW106" t="str">
            <v>Group C</v>
          </cell>
          <cell r="AX106" t="str">
            <v>both ckts green</v>
          </cell>
          <cell r="BL106" t="str">
            <v>SB51A</v>
          </cell>
          <cell r="BM106" t="str">
            <v>DN43935</v>
          </cell>
        </row>
        <row r="107">
          <cell r="AV107" t="str">
            <v>SB369</v>
          </cell>
          <cell r="AW107" t="str">
            <v>Group D</v>
          </cell>
          <cell r="AX107" t="str">
            <v>V44312 - req demarc 1, actual demarc 1, not extended.
V44313 - req demarc 1, actual demarc 1 data room, not extended.</v>
          </cell>
          <cell r="BL107" t="str">
            <v>SB877</v>
          </cell>
          <cell r="BM107" t="str">
            <v>DN43934</v>
          </cell>
        </row>
        <row r="108">
          <cell r="AV108" t="str">
            <v>SB58E</v>
          </cell>
          <cell r="AW108" t="str">
            <v>Group D</v>
          </cell>
          <cell r="AX108" t="str">
            <v>V43932 - ds3 that this is slotted to is down, TASC working on getting it corrected.</v>
          </cell>
          <cell r="BL108" t="str">
            <v>SB524</v>
          </cell>
          <cell r="BM108" t="str">
            <v>DN43933</v>
          </cell>
        </row>
        <row r="109">
          <cell r="AV109" t="str">
            <v>SB670</v>
          </cell>
          <cell r="AW109" t="str">
            <v>Group C</v>
          </cell>
          <cell r="AX109" t="str">
            <v>both ckts green</v>
          </cell>
          <cell r="BL109" t="str">
            <v>SB855</v>
          </cell>
          <cell r="BM109" t="str">
            <v>DN43929</v>
          </cell>
        </row>
        <row r="110">
          <cell r="AV110" t="str">
            <v>SB509</v>
          </cell>
          <cell r="AW110" t="str">
            <v>Group D</v>
          </cell>
          <cell r="AX110" t="str">
            <v>V44562 - req demarc 6, actual demarc 1, demarc not extended.</v>
          </cell>
          <cell r="BL110" t="str">
            <v>SB674</v>
          </cell>
          <cell r="BM110" t="str">
            <v>DN43928</v>
          </cell>
        </row>
        <row r="111">
          <cell r="AV111" t="str">
            <v>SB49K</v>
          </cell>
          <cell r="AW111" t="str">
            <v>Group D</v>
          </cell>
          <cell r="AX111" t="str">
            <v>V43982 - telco still working on re-dispatching to extend demarc.</v>
          </cell>
          <cell r="BL111" t="str">
            <v>SB854</v>
          </cell>
          <cell r="BM111" t="str">
            <v>DN43927</v>
          </cell>
        </row>
        <row r="112">
          <cell r="AV112" t="str">
            <v>SB833</v>
          </cell>
          <cell r="AW112" t="str">
            <v>Group D</v>
          </cell>
          <cell r="AX112" t="str">
            <v>V44477 - req demarc 4, actual demarc 4 telco room, not extended (no IW authorized).
V44478 - req demarc 4, actual demarc 4 telco room, not extended (no IW authorized).</v>
          </cell>
          <cell r="BL112" t="str">
            <v>SB860</v>
          </cell>
          <cell r="BM112" t="str">
            <v>DN43926</v>
          </cell>
        </row>
        <row r="113">
          <cell r="AV113" t="str">
            <v>SB442</v>
          </cell>
          <cell r="AW113" t="str">
            <v>Group D</v>
          </cell>
          <cell r="AX113" t="str">
            <v>V43667 - req demarc 2, actual demarc 2 telco room, not extended (no IW authorized).
V43668 - req demarc 2, actual demarc 2 telco room, not extended (no IW authorized).</v>
          </cell>
          <cell r="BL113" t="str">
            <v>SB878</v>
          </cell>
          <cell r="BM113" t="str">
            <v>DN43925</v>
          </cell>
        </row>
        <row r="114">
          <cell r="AV114" t="str">
            <v>SB20F</v>
          </cell>
          <cell r="AW114" t="str">
            <v>Group D</v>
          </cell>
          <cell r="AX114" t="str">
            <v>V44089 - need clarification on demarc, awaiting word from TASC.</v>
          </cell>
          <cell r="BL114" t="str">
            <v>SB585</v>
          </cell>
          <cell r="BM114" t="str">
            <v>DN43924</v>
          </cell>
        </row>
        <row r="115">
          <cell r="AV115" t="str">
            <v>SB557</v>
          </cell>
          <cell r="AW115" t="str">
            <v>None</v>
          </cell>
          <cell r="AX115" t="str">
            <v>V44043 - req demarc 12, actual demarc MPOE, not extended (bldg has its own cabling co).
V44044 - req demarc 12, actual demarc ?, notes not clear.</v>
          </cell>
          <cell r="BL115" t="str">
            <v>SB512</v>
          </cell>
          <cell r="BM115" t="str">
            <v>DN43923</v>
          </cell>
        </row>
        <row r="116">
          <cell r="AV116" t="str">
            <v>SB325</v>
          </cell>
          <cell r="AW116" t="str">
            <v>Group C</v>
          </cell>
          <cell r="AX116" t="str">
            <v>both ckts green</v>
          </cell>
          <cell r="BL116" t="str">
            <v>SB550</v>
          </cell>
          <cell r="BM116" t="str">
            <v>DN43922</v>
          </cell>
        </row>
        <row r="117">
          <cell r="AV117" t="str">
            <v>SB856</v>
          </cell>
          <cell r="AW117" t="str">
            <v>Group C</v>
          </cell>
          <cell r="AX117" t="str">
            <v>both ckts green</v>
          </cell>
          <cell r="BL117" t="str">
            <v>SB633</v>
          </cell>
          <cell r="BM117" t="str">
            <v>DN43921</v>
          </cell>
        </row>
        <row r="118">
          <cell r="AV118" t="str">
            <v>SB406</v>
          </cell>
          <cell r="AW118" t="str">
            <v>Group C</v>
          </cell>
          <cell r="AX118" t="str">
            <v>both ckts green</v>
          </cell>
          <cell r="BL118" t="str">
            <v>SB545</v>
          </cell>
          <cell r="BM118" t="str">
            <v>DN43920</v>
          </cell>
        </row>
        <row r="119">
          <cell r="AV119" t="str">
            <v>SB779</v>
          </cell>
          <cell r="AW119" t="str">
            <v>None</v>
          </cell>
          <cell r="AX119" t="str">
            <v>V43652 - order in HCUS, LCON not aware. 10/22 FE OM supp'd the order as LCON now aware, awaiting new FOC.</v>
          </cell>
          <cell r="BL119" t="str">
            <v>SB539</v>
          </cell>
          <cell r="BM119" t="str">
            <v>DN43919</v>
          </cell>
        </row>
        <row r="120">
          <cell r="AV120" t="str">
            <v>SB180</v>
          </cell>
          <cell r="AW120" t="str">
            <v>Group D</v>
          </cell>
          <cell r="AX120" t="str">
            <v>V44248 - req demarc 3, actual demarc 3rd floor data room.
V44249 - req demarc 3, actual demarc 3rd floor telco room, not extended (not ordered).</v>
          </cell>
          <cell r="BL120" t="str">
            <v>SB539S</v>
          </cell>
          <cell r="BM120" t="str">
            <v>DN43918</v>
          </cell>
        </row>
        <row r="121">
          <cell r="AV121" t="str">
            <v>SB26a</v>
          </cell>
          <cell r="AW121" t="str">
            <v>Group C</v>
          </cell>
          <cell r="AX121" t="str">
            <v>both ckts green</v>
          </cell>
          <cell r="BL121" t="str">
            <v>MS250</v>
          </cell>
          <cell r="BM121" t="str">
            <v>DN43915</v>
          </cell>
        </row>
        <row r="122">
          <cell r="AV122" t="str">
            <v>SB601</v>
          </cell>
          <cell r="AW122" t="str">
            <v>Group D</v>
          </cell>
          <cell r="AX122" t="str">
            <v>V44500 - req demarc 1, actual demarc telco closet, not extended.
V44501 - order foc'd for today, 10/25, awaiting demarc info.</v>
          </cell>
          <cell r="BL122" t="str">
            <v>SB80B</v>
          </cell>
          <cell r="BM122" t="str">
            <v>DN43912</v>
          </cell>
        </row>
        <row r="123">
          <cell r="AV123" t="str">
            <v>SB445</v>
          </cell>
          <cell r="AW123" t="str">
            <v>None</v>
          </cell>
          <cell r="AX123" t="str">
            <v>V43727 - late loop, lcon refused. Order has been supp'd 10/22 as LCON is now aware.  Awaiting new FOC.</v>
          </cell>
          <cell r="BL123" t="str">
            <v>SB57A</v>
          </cell>
          <cell r="BM123" t="str">
            <v>DN43906</v>
          </cell>
        </row>
        <row r="124">
          <cell r="AV124" t="str">
            <v>SB194</v>
          </cell>
          <cell r="AW124" t="str">
            <v>Group C</v>
          </cell>
          <cell r="AX124" t="str">
            <v>both ckts green</v>
          </cell>
          <cell r="BL124" t="str">
            <v>SB59A</v>
          </cell>
          <cell r="BM124" t="str">
            <v>DN43905</v>
          </cell>
        </row>
        <row r="125">
          <cell r="AV125" t="str">
            <v>MS441</v>
          </cell>
          <cell r="AW125" t="str">
            <v>Group C</v>
          </cell>
          <cell r="AX125" t="str">
            <v>both ckts green</v>
          </cell>
          <cell r="BL125" t="str">
            <v>SB571</v>
          </cell>
          <cell r="BM125" t="str">
            <v>DN43904</v>
          </cell>
        </row>
        <row r="126">
          <cell r="AV126" t="str">
            <v>SB19J</v>
          </cell>
          <cell r="AW126" t="str">
            <v>Group C</v>
          </cell>
          <cell r="AX126" t="str">
            <v>both ckts green</v>
          </cell>
          <cell r="BL126" t="str">
            <v>SB509</v>
          </cell>
          <cell r="BM126" t="str">
            <v>DN43903</v>
          </cell>
        </row>
        <row r="127">
          <cell r="AV127" t="str">
            <v>SB238</v>
          </cell>
          <cell r="AW127" t="str">
            <v>Group D</v>
          </cell>
          <cell r="AX127" t="str">
            <v>V44126 - 2nd ckt testing bad, TASC working with telco.</v>
          </cell>
          <cell r="BL127" t="str">
            <v>SB518</v>
          </cell>
          <cell r="BM127" t="str">
            <v>DN43901</v>
          </cell>
        </row>
        <row r="128">
          <cell r="AV128" t="str">
            <v>SB450</v>
          </cell>
          <cell r="AW128" t="str">
            <v>Group C</v>
          </cell>
          <cell r="AX128" t="str">
            <v>both ckts green</v>
          </cell>
          <cell r="BL128" t="str">
            <v>SB418</v>
          </cell>
          <cell r="BM128" t="str">
            <v>DN43900</v>
          </cell>
        </row>
        <row r="129">
          <cell r="AV129" t="str">
            <v>SB585</v>
          </cell>
          <cell r="AW129" t="str">
            <v>None</v>
          </cell>
          <cell r="AX129" t="str">
            <v>V44194 - order not OPS approved, FE OM aware.</v>
          </cell>
          <cell r="BL129" t="str">
            <v>SB574b</v>
          </cell>
          <cell r="BM129" t="str">
            <v>DN43899</v>
          </cell>
        </row>
        <row r="130">
          <cell r="AV130" t="str">
            <v>SB633</v>
          </cell>
          <cell r="AW130" t="str">
            <v>Group C</v>
          </cell>
          <cell r="AX130" t="str">
            <v>both ckts green</v>
          </cell>
          <cell r="BL130" t="str">
            <v>SB528</v>
          </cell>
          <cell r="BM130" t="str">
            <v>DN43898</v>
          </cell>
        </row>
        <row r="131">
          <cell r="AV131" t="str">
            <v>SB694</v>
          </cell>
          <cell r="AW131" t="str">
            <v>None</v>
          </cell>
          <cell r="AX131" t="str">
            <v>V44580 - order not OPS approved, FE OM aware.</v>
          </cell>
          <cell r="BL131" t="str">
            <v>SB568</v>
          </cell>
          <cell r="BM131" t="str">
            <v>DN43897</v>
          </cell>
        </row>
        <row r="132">
          <cell r="AV132" t="str">
            <v>SB699</v>
          </cell>
          <cell r="AW132" t="str">
            <v>None</v>
          </cell>
          <cell r="AX132" t="str">
            <v>V43854 - telco facility issue.</v>
          </cell>
          <cell r="BL132" t="str">
            <v>SB504</v>
          </cell>
          <cell r="BM132" t="str">
            <v>DN43896</v>
          </cell>
        </row>
        <row r="133">
          <cell r="AV133" t="str">
            <v>SB860</v>
          </cell>
          <cell r="AW133" t="str">
            <v>Group C</v>
          </cell>
          <cell r="AX133" t="str">
            <v>both ckts green</v>
          </cell>
          <cell r="BL133" t="str">
            <v>SB593</v>
          </cell>
          <cell r="BM133" t="str">
            <v>DN43895</v>
          </cell>
        </row>
        <row r="134">
          <cell r="AV134" t="str">
            <v>MS335</v>
          </cell>
          <cell r="AW134" t="str">
            <v>None</v>
          </cell>
          <cell r="AX134" t="str">
            <v>V42406 - req demarc 1, actual demarc 1, not extended (premise not ready).</v>
          </cell>
          <cell r="BL134" t="str">
            <v>SB602</v>
          </cell>
          <cell r="BM134" t="str">
            <v>DN43894</v>
          </cell>
        </row>
        <row r="135">
          <cell r="AV135" t="str">
            <v>SB815</v>
          </cell>
          <cell r="AW135" t="str">
            <v>Group Z</v>
          </cell>
          <cell r="AX135" t="str">
            <v>V43120 - req demarc 10, actual demarc 10 srvr room, not extended (not ordered).
V43121 - req demarc 10, actual demarc 10 telco room, not extended.</v>
          </cell>
          <cell r="BL135" t="str">
            <v>SB569</v>
          </cell>
          <cell r="BM135" t="str">
            <v>DN43893</v>
          </cell>
        </row>
        <row r="136">
          <cell r="AV136" t="str">
            <v>SB739</v>
          </cell>
          <cell r="AW136" t="str">
            <v>Group Z</v>
          </cell>
          <cell r="AX136" t="str">
            <v>V44667 - telco due today, 10/25, awaiting demarc info.</v>
          </cell>
          <cell r="BL136" t="str">
            <v>SB040</v>
          </cell>
          <cell r="BM136" t="str">
            <v>DN43892</v>
          </cell>
        </row>
        <row r="137">
          <cell r="AV137" t="str">
            <v>SB435</v>
          </cell>
          <cell r="AW137" t="str">
            <v>Group Z</v>
          </cell>
          <cell r="AX137" t="str">
            <v>both ckts green</v>
          </cell>
          <cell r="BL137" t="str">
            <v>SB235</v>
          </cell>
          <cell r="BM137" t="str">
            <v>DN43889</v>
          </cell>
        </row>
        <row r="138">
          <cell r="AV138" t="str">
            <v>SB71H</v>
          </cell>
          <cell r="AW138" t="str">
            <v>None</v>
          </cell>
          <cell r="AX138" t="str">
            <v>V43516 - order in HCUS, lcon refused.</v>
          </cell>
          <cell r="BL138" t="str">
            <v>SB565</v>
          </cell>
          <cell r="BM138" t="str">
            <v>DN43888</v>
          </cell>
        </row>
        <row r="139">
          <cell r="AV139" t="str">
            <v>SB480</v>
          </cell>
          <cell r="AW139" t="str">
            <v>Group D</v>
          </cell>
          <cell r="AX139" t="str">
            <v>V43542 - telco delivered, ckt 2 taking errors, TASC working with telco.</v>
          </cell>
          <cell r="BL139" t="str">
            <v>SB635</v>
          </cell>
          <cell r="BM139" t="str">
            <v>DN43887</v>
          </cell>
        </row>
        <row r="140">
          <cell r="AV140" t="str">
            <v>SB801</v>
          </cell>
          <cell r="AW140" t="str">
            <v>Group Z</v>
          </cell>
          <cell r="AX140" t="str">
            <v>both ckts green</v>
          </cell>
          <cell r="BL140" t="str">
            <v>SB546</v>
          </cell>
          <cell r="BM140" t="str">
            <v>DN43886</v>
          </cell>
        </row>
        <row r="141">
          <cell r="AV141" t="str">
            <v>SB378</v>
          </cell>
          <cell r="AW141" t="str">
            <v>Group D</v>
          </cell>
          <cell r="AX141" t="str">
            <v>V44490 - telco not yet delivered.</v>
          </cell>
          <cell r="BL141" t="str">
            <v>SB647</v>
          </cell>
          <cell r="BM141" t="str">
            <v>DN43885</v>
          </cell>
        </row>
        <row r="142">
          <cell r="AV142" t="str">
            <v>SB415</v>
          </cell>
          <cell r="AW142" t="str">
            <v>Group Z</v>
          </cell>
          <cell r="AX142" t="str">
            <v>both ckts green</v>
          </cell>
          <cell r="BL142" t="str">
            <v>SB531</v>
          </cell>
          <cell r="BM142" t="str">
            <v>DN43884</v>
          </cell>
        </row>
        <row r="143">
          <cell r="AV143" t="str">
            <v>SB454</v>
          </cell>
          <cell r="AW143" t="str">
            <v>Group D</v>
          </cell>
          <cell r="AX143" t="str">
            <v>V43842 - req demarc 2, actual demarc 2nd floor telco room, not extended.
V43843 - req demarc 2, actual demarc 2nd floor telco room, not extended.</v>
          </cell>
          <cell r="BL143" t="str">
            <v>SB530</v>
          </cell>
          <cell r="BM143" t="str">
            <v>DN43883</v>
          </cell>
        </row>
        <row r="144">
          <cell r="AV144" t="str">
            <v>SB74789</v>
          </cell>
          <cell r="AW144" t="str">
            <v>None</v>
          </cell>
          <cell r="AX144" t="str">
            <v>V43786 - order in HCUS, lcon phone number not good.</v>
          </cell>
          <cell r="BL144" t="str">
            <v>SB626</v>
          </cell>
          <cell r="BM144" t="str">
            <v>DN43882</v>
          </cell>
        </row>
        <row r="145">
          <cell r="AV145" t="str">
            <v>SB063</v>
          </cell>
          <cell r="AW145" t="str">
            <v>Group D</v>
          </cell>
          <cell r="AX145" t="str">
            <v>V44042 - req demarc 1, actual demarc 1st floor telco room, not extended.</v>
          </cell>
          <cell r="BL145" t="str">
            <v>SB793</v>
          </cell>
          <cell r="BM145" t="str">
            <v>DN43881</v>
          </cell>
        </row>
        <row r="146">
          <cell r="AV146" t="str">
            <v>SB573</v>
          </cell>
          <cell r="AW146" t="str">
            <v>None</v>
          </cell>
          <cell r="AX146" t="str">
            <v>V44352 - telco facility issue.</v>
          </cell>
          <cell r="BL146" t="str">
            <v>SB561</v>
          </cell>
          <cell r="BM146" t="str">
            <v>DN43880</v>
          </cell>
        </row>
        <row r="147">
          <cell r="AV147" t="str">
            <v>SB515</v>
          </cell>
          <cell r="AW147" t="str">
            <v>Group D</v>
          </cell>
          <cell r="AX147" t="str">
            <v>V44336 - telco not yet delivered.
V44337 - telco not yet delivered.</v>
          </cell>
          <cell r="BL147" t="str">
            <v>SB161</v>
          </cell>
          <cell r="BM147" t="str">
            <v>DN43878</v>
          </cell>
        </row>
        <row r="148">
          <cell r="AV148" t="str">
            <v>SB551</v>
          </cell>
          <cell r="AW148" t="str">
            <v>Group Z</v>
          </cell>
          <cell r="AX148" t="str">
            <v>both ckts green</v>
          </cell>
          <cell r="BL148" t="str">
            <v>SB505</v>
          </cell>
          <cell r="BM148" t="str">
            <v>DN43877</v>
          </cell>
        </row>
        <row r="149">
          <cell r="AV149" t="str">
            <v>SB164</v>
          </cell>
          <cell r="AW149" t="str">
            <v>None</v>
          </cell>
          <cell r="AX149" t="str">
            <v>V43800 - FOC 10/29
V43801 - order in HCUS, invalid LCON.</v>
          </cell>
          <cell r="BL149" t="str">
            <v>SB574C</v>
          </cell>
          <cell r="BM149" t="str">
            <v>DN43874</v>
          </cell>
        </row>
        <row r="150">
          <cell r="AV150" t="str">
            <v>SB727</v>
          </cell>
          <cell r="AW150" t="str">
            <v>Group Z</v>
          </cell>
          <cell r="AX150" t="str">
            <v>both ckts green</v>
          </cell>
          <cell r="BL150" t="str">
            <v>SB642</v>
          </cell>
          <cell r="BM150" t="str">
            <v>DN43873</v>
          </cell>
        </row>
        <row r="151">
          <cell r="AV151" t="str">
            <v>SB673</v>
          </cell>
          <cell r="AW151" t="str">
            <v>Group Z</v>
          </cell>
          <cell r="AX151" t="str">
            <v>V44404 - req demarc 10, actual demarc MPOE, not extended (no IW authorized).
V44405 - req demarc 10, actual demarc MPOE, not extended (LCON refused).</v>
          </cell>
          <cell r="BL151" t="str">
            <v>SB516</v>
          </cell>
          <cell r="BM151" t="str">
            <v>DN43872</v>
          </cell>
        </row>
        <row r="152">
          <cell r="AV152" t="str">
            <v>MS533</v>
          </cell>
          <cell r="AW152" t="str">
            <v>Group D</v>
          </cell>
          <cell r="AX152" t="str">
            <v>emailed MS to confirm</v>
          </cell>
          <cell r="BL152" t="str">
            <v>SB554</v>
          </cell>
          <cell r="BM152" t="str">
            <v>DN43870</v>
          </cell>
        </row>
        <row r="153">
          <cell r="AV153" t="str">
            <v>SB218</v>
          </cell>
          <cell r="AW153" t="str">
            <v>Group C</v>
          </cell>
          <cell r="AX153" t="str">
            <v>on sch for WAN 10/26</v>
          </cell>
          <cell r="BL153" t="str">
            <v>SB574</v>
          </cell>
          <cell r="BM153" t="str">
            <v>DN43869</v>
          </cell>
        </row>
        <row r="154">
          <cell r="AV154" t="str">
            <v>SB81H</v>
          </cell>
          <cell r="AW154" t="str">
            <v>Group D</v>
          </cell>
          <cell r="AX154" t="str">
            <v>pend demarc from TASC</v>
          </cell>
          <cell r="BL154" t="str">
            <v>SB532</v>
          </cell>
          <cell r="BM154" t="str">
            <v>DN43867</v>
          </cell>
        </row>
        <row r="155">
          <cell r="AV155" t="str">
            <v>SB43J</v>
          </cell>
          <cell r="AW155" t="str">
            <v>None</v>
          </cell>
          <cell r="AX155" t="str">
            <v>cust needs to provide cable</v>
          </cell>
          <cell r="BL155" t="str">
            <v>SB574A</v>
          </cell>
          <cell r="BM155" t="str">
            <v>DN43866</v>
          </cell>
        </row>
        <row r="156">
          <cell r="AV156" t="str">
            <v>SB51A</v>
          </cell>
          <cell r="AW156" t="str">
            <v>Group C</v>
          </cell>
          <cell r="AX156" t="str">
            <v>both ckts green</v>
          </cell>
          <cell r="BL156" t="str">
            <v>SB240</v>
          </cell>
          <cell r="BM156" t="str">
            <v>DN43865</v>
          </cell>
        </row>
        <row r="157">
          <cell r="AV157" t="str">
            <v>SB518</v>
          </cell>
          <cell r="AW157" t="str">
            <v>None</v>
          </cell>
          <cell r="AX157" t="str">
            <v>need status on TKT</v>
          </cell>
          <cell r="BL157" t="str">
            <v>SB204</v>
          </cell>
          <cell r="BM157" t="str">
            <v>DN43864</v>
          </cell>
        </row>
        <row r="158">
          <cell r="AV158" t="str">
            <v>SB855S</v>
          </cell>
          <cell r="AW158" t="str">
            <v>None</v>
          </cell>
          <cell r="AX158" t="str">
            <v>pend loop delivery</v>
          </cell>
          <cell r="BL158" t="str">
            <v>SB673</v>
          </cell>
          <cell r="BM158" t="str">
            <v>DN43863</v>
          </cell>
        </row>
        <row r="159">
          <cell r="AV159" t="str">
            <v>SB324</v>
          </cell>
          <cell r="AW159" t="str">
            <v>None</v>
          </cell>
          <cell r="AX159" t="str">
            <v xml:space="preserve">telco due 11/8 </v>
          </cell>
          <cell r="BL159" t="str">
            <v>SB523</v>
          </cell>
          <cell r="BM159" t="str">
            <v>DN43861</v>
          </cell>
        </row>
        <row r="160">
          <cell r="AV160" t="str">
            <v>SB369S</v>
          </cell>
          <cell r="AW160" t="str">
            <v>None</v>
          </cell>
          <cell r="AX160" t="str">
            <v>need order information</v>
          </cell>
          <cell r="BL160" t="str">
            <v>MS211</v>
          </cell>
          <cell r="BM160" t="str">
            <v>DN43860</v>
          </cell>
        </row>
        <row r="161">
          <cell r="AV161" t="str">
            <v>SB027</v>
          </cell>
          <cell r="AW161" t="str">
            <v>Group D</v>
          </cell>
          <cell r="BL161" t="str">
            <v>MS254</v>
          </cell>
          <cell r="BM161" t="str">
            <v>DN43858</v>
          </cell>
        </row>
        <row r="162">
          <cell r="AV162" t="str">
            <v>SB26L</v>
          </cell>
          <cell r="AW162" t="str">
            <v>Group D</v>
          </cell>
          <cell r="AX162" t="str">
            <v xml:space="preserve">pend conf on demarc </v>
          </cell>
          <cell r="BL162" t="str">
            <v>SB669</v>
          </cell>
          <cell r="BM162" t="str">
            <v>DN43857</v>
          </cell>
        </row>
        <row r="163">
          <cell r="AV163" t="str">
            <v>SB14A</v>
          </cell>
          <cell r="AW163" t="str">
            <v>None</v>
          </cell>
          <cell r="AX163" t="str">
            <v>need ckt ext</v>
          </cell>
          <cell r="BL163" t="str">
            <v>SB581</v>
          </cell>
          <cell r="BM163" t="str">
            <v>DN43855</v>
          </cell>
        </row>
        <row r="164">
          <cell r="AV164" t="str">
            <v>SB47H</v>
          </cell>
          <cell r="AW164" t="str">
            <v>Group C</v>
          </cell>
          <cell r="BL164" t="str">
            <v>SB858</v>
          </cell>
          <cell r="BM164" t="str">
            <v>DN43854</v>
          </cell>
        </row>
        <row r="165">
          <cell r="AV165" t="str">
            <v>SB33J</v>
          </cell>
          <cell r="AW165" t="str">
            <v>None</v>
          </cell>
          <cell r="BL165" t="str">
            <v>SB54K</v>
          </cell>
          <cell r="BM165" t="str">
            <v>DN43853</v>
          </cell>
        </row>
        <row r="166">
          <cell r="AV166" t="str">
            <v>SB35L</v>
          </cell>
          <cell r="AW166" t="str">
            <v>Group C</v>
          </cell>
          <cell r="BL166" t="str">
            <v>SB861</v>
          </cell>
          <cell r="BM166" t="str">
            <v>DN43852</v>
          </cell>
        </row>
        <row r="167">
          <cell r="AV167" t="str">
            <v>SB671</v>
          </cell>
          <cell r="AW167" t="str">
            <v>None</v>
          </cell>
          <cell r="AX167" t="str">
            <v>pending ASR</v>
          </cell>
          <cell r="BL167" t="str">
            <v>SB833</v>
          </cell>
          <cell r="BM167" t="str">
            <v>DN42186</v>
          </cell>
        </row>
        <row r="168">
          <cell r="AV168" t="str">
            <v>SB42J</v>
          </cell>
          <cell r="AW168" t="str">
            <v>Group D</v>
          </cell>
          <cell r="AX168" t="str">
            <v>possibly 11/8</v>
          </cell>
          <cell r="BL168" t="str">
            <v>SB047</v>
          </cell>
          <cell r="BM168" t="str">
            <v>DN42177</v>
          </cell>
        </row>
        <row r="169">
          <cell r="AV169" t="str">
            <v>SB448</v>
          </cell>
          <cell r="AW169" t="str">
            <v>Group C</v>
          </cell>
          <cell r="BL169" t="str">
            <v>SB606</v>
          </cell>
          <cell r="BM169" t="str">
            <v>DN42176</v>
          </cell>
        </row>
        <row r="170">
          <cell r="AV170" t="str">
            <v>SB718</v>
          </cell>
          <cell r="AW170" t="str">
            <v>Group D</v>
          </cell>
          <cell r="AX170" t="str">
            <v>pending configlets</v>
          </cell>
          <cell r="BL170" t="str">
            <v>SB439</v>
          </cell>
          <cell r="BM170" t="str">
            <v>DN42174</v>
          </cell>
        </row>
        <row r="171">
          <cell r="AV171" t="str">
            <v>SB892</v>
          </cell>
          <cell r="AW171" t="str">
            <v>Group C</v>
          </cell>
          <cell r="BL171" t="str">
            <v>SB480</v>
          </cell>
          <cell r="BM171" t="str">
            <v>DN42173</v>
          </cell>
        </row>
        <row r="172">
          <cell r="AV172" t="str">
            <v>SB47J</v>
          </cell>
          <cell r="AW172" t="str">
            <v>Group D</v>
          </cell>
          <cell r="AX172" t="str">
            <v>CFA change 10/26</v>
          </cell>
          <cell r="BL172" t="str">
            <v>SB263</v>
          </cell>
          <cell r="BM172" t="str">
            <v>DN42172</v>
          </cell>
        </row>
        <row r="173">
          <cell r="AV173" t="str">
            <v>SB374</v>
          </cell>
          <cell r="AW173" t="str">
            <v>None</v>
          </cell>
          <cell r="AX173" t="str">
            <v>ckt extension</v>
          </cell>
          <cell r="BL173" t="str">
            <v>SB442</v>
          </cell>
          <cell r="BM173" t="str">
            <v>DN42171</v>
          </cell>
        </row>
        <row r="174">
          <cell r="AV174" t="str">
            <v>MS723</v>
          </cell>
          <cell r="BL174" t="str">
            <v>SB801</v>
          </cell>
          <cell r="BM174" t="str">
            <v>DN42170</v>
          </cell>
        </row>
        <row r="175">
          <cell r="AV175" t="str">
            <v>SB047</v>
          </cell>
          <cell r="AW175" t="str">
            <v>Group D</v>
          </cell>
          <cell r="AX175" t="str">
            <v>V43904 closed V43904 pend closure</v>
          </cell>
          <cell r="BL175" t="str">
            <v>SB210</v>
          </cell>
          <cell r="BM175" t="str">
            <v>DN42169</v>
          </cell>
        </row>
        <row r="176">
          <cell r="AV176" t="str">
            <v>SB084</v>
          </cell>
          <cell r="AW176" t="str">
            <v>Group C</v>
          </cell>
          <cell r="AX176" t="str">
            <v>both ckts green</v>
          </cell>
          <cell r="BL176" t="str">
            <v>SB475</v>
          </cell>
          <cell r="BM176" t="str">
            <v>DN42168</v>
          </cell>
        </row>
        <row r="177">
          <cell r="AV177" t="str">
            <v>SB338</v>
          </cell>
          <cell r="AW177" t="str">
            <v>Group D</v>
          </cell>
          <cell r="AX177" t="str">
            <v>44165 closed 44166 HCUS issue</v>
          </cell>
          <cell r="BL177" t="str">
            <v>SB448</v>
          </cell>
          <cell r="BM177" t="str">
            <v>DN42167</v>
          </cell>
        </row>
        <row r="178">
          <cell r="AV178" t="str">
            <v>SB368</v>
          </cell>
          <cell r="AW178" t="str">
            <v>None</v>
          </cell>
          <cell r="AX178" t="str">
            <v xml:space="preserve">pend order approval and ckt extension </v>
          </cell>
          <cell r="BL178" t="str">
            <v>MS272</v>
          </cell>
          <cell r="BM178" t="str">
            <v>DN42166</v>
          </cell>
        </row>
        <row r="179">
          <cell r="AV179" t="str">
            <v>SB408</v>
          </cell>
          <cell r="AW179" t="str">
            <v>Group D</v>
          </cell>
          <cell r="AX179" t="str">
            <v>pend ckt ext V44647 / 44648 ok</v>
          </cell>
          <cell r="BL179" t="str">
            <v>MS627</v>
          </cell>
          <cell r="BM179" t="str">
            <v>DN42165</v>
          </cell>
        </row>
        <row r="180">
          <cell r="AV180" t="str">
            <v>SB439</v>
          </cell>
          <cell r="AW180" t="str">
            <v>None</v>
          </cell>
          <cell r="AX180" t="str">
            <v>v43508 ok v43509 needs tag/locate</v>
          </cell>
          <cell r="BL180">
            <v>452</v>
          </cell>
          <cell r="BM180" t="str">
            <v>DN42164</v>
          </cell>
        </row>
        <row r="181">
          <cell r="AV181" t="str">
            <v>SB526</v>
          </cell>
          <cell r="AW181" t="str">
            <v>None</v>
          </cell>
          <cell r="AX181" t="str">
            <v>need all ckts ext'd to 2nd flr</v>
          </cell>
          <cell r="BL181" t="str">
            <v>MS457</v>
          </cell>
          <cell r="BM181" t="str">
            <v>DN42163</v>
          </cell>
        </row>
        <row r="182">
          <cell r="AV182" t="str">
            <v>SB551S</v>
          </cell>
          <cell r="AW182" t="str">
            <v>None</v>
          </cell>
          <cell r="AX182" t="str">
            <v>branch closing</v>
          </cell>
          <cell r="BL182" t="str">
            <v>MS647</v>
          </cell>
          <cell r="BM182" t="str">
            <v>DN42162</v>
          </cell>
        </row>
        <row r="183">
          <cell r="AV183" t="str">
            <v>SB593</v>
          </cell>
          <cell r="AW183" t="str">
            <v>Group D</v>
          </cell>
          <cell r="AX183" t="str">
            <v>pending order closure v44389</v>
          </cell>
          <cell r="BL183" t="str">
            <v>MS647b</v>
          </cell>
          <cell r="BM183" t="str">
            <v>DN42161</v>
          </cell>
        </row>
        <row r="184">
          <cell r="AV184" t="str">
            <v>SB59A</v>
          </cell>
          <cell r="AW184" t="str">
            <v>None</v>
          </cell>
          <cell r="AX184" t="str">
            <v>pending ASR</v>
          </cell>
          <cell r="BL184">
            <v>398</v>
          </cell>
          <cell r="BM184" t="str">
            <v>DN42160</v>
          </cell>
        </row>
        <row r="185">
          <cell r="AV185" t="str">
            <v>SB607</v>
          </cell>
          <cell r="AW185" t="str">
            <v>Group C</v>
          </cell>
          <cell r="AX185" t="str">
            <v>orders closed delivered 8th flr</v>
          </cell>
          <cell r="BL185" t="str">
            <v>MS268</v>
          </cell>
          <cell r="BM185" t="str">
            <v>DN42159</v>
          </cell>
        </row>
        <row r="186">
          <cell r="AV186" t="str">
            <v>SB626</v>
          </cell>
          <cell r="AW186" t="str">
            <v>Group D</v>
          </cell>
          <cell r="AX186" t="str">
            <v>v42580 ok v42581 pend ckt ext</v>
          </cell>
          <cell r="BL186" t="str">
            <v>MS389</v>
          </cell>
          <cell r="BM186" t="str">
            <v>DN42158</v>
          </cell>
        </row>
        <row r="187">
          <cell r="AV187" t="str">
            <v>SB635</v>
          </cell>
          <cell r="AW187" t="str">
            <v>None</v>
          </cell>
          <cell r="AX187" t="str">
            <v>pend ckt ext V42622</v>
          </cell>
          <cell r="BL187" t="str">
            <v>MS236</v>
          </cell>
          <cell r="BM187" t="str">
            <v>DN42157</v>
          </cell>
        </row>
        <row r="188">
          <cell r="AV188" t="str">
            <v>SB75F</v>
          </cell>
          <cell r="AW188" t="str">
            <v>Group C</v>
          </cell>
          <cell r="AX188" t="str">
            <v>order closed</v>
          </cell>
          <cell r="BL188">
            <v>417</v>
          </cell>
          <cell r="BM188" t="str">
            <v>DN42156</v>
          </cell>
        </row>
        <row r="189">
          <cell r="AV189" t="str">
            <v>SB581</v>
          </cell>
          <cell r="AW189" t="str">
            <v>None</v>
          </cell>
          <cell r="AX189" t="str">
            <v>Pending Alaska PIP Node coming online</v>
          </cell>
          <cell r="BL189" t="str">
            <v>MS310b</v>
          </cell>
          <cell r="BM189" t="str">
            <v>DN42155</v>
          </cell>
        </row>
        <row r="190">
          <cell r="AV190" t="str">
            <v>SB776</v>
          </cell>
          <cell r="AW190" t="str">
            <v>Group D</v>
          </cell>
          <cell r="AX190" t="str">
            <v>V43661 - CKT close &amp; EXT CKT</v>
          </cell>
          <cell r="BL190">
            <v>641</v>
          </cell>
          <cell r="BM190" t="str">
            <v>DN42154</v>
          </cell>
        </row>
        <row r="191">
          <cell r="AV191" t="str">
            <v>SB794</v>
          </cell>
          <cell r="AW191" t="str">
            <v>Group D</v>
          </cell>
          <cell r="AX191" t="str">
            <v xml:space="preserve">Both CKT EXT - ESC </v>
          </cell>
          <cell r="BL191" t="str">
            <v>MS643</v>
          </cell>
          <cell r="BM191" t="str">
            <v>DN42153</v>
          </cell>
        </row>
        <row r="192">
          <cell r="AV192" t="str">
            <v>SB82E</v>
          </cell>
          <cell r="AW192" t="str">
            <v>Group D</v>
          </cell>
          <cell r="AX192" t="str">
            <v>ART DB20101005038 Late Loop</v>
          </cell>
          <cell r="BL192" t="str">
            <v>MS737</v>
          </cell>
          <cell r="BM192" t="str">
            <v>DN42152</v>
          </cell>
        </row>
        <row r="193">
          <cell r="AV193" t="str">
            <v>SB735</v>
          </cell>
          <cell r="AW193" t="str">
            <v>Group C</v>
          </cell>
          <cell r="AX193" t="str">
            <v>CKTS Del - Close Orders</v>
          </cell>
          <cell r="BL193" t="str">
            <v>MS462</v>
          </cell>
          <cell r="BM193" t="str">
            <v>DN42151</v>
          </cell>
        </row>
        <row r="194">
          <cell r="AV194" t="str">
            <v>SB26e</v>
          </cell>
          <cell r="AW194" t="str">
            <v>Group C</v>
          </cell>
          <cell r="AX194" t="str">
            <v>both ckts green</v>
          </cell>
          <cell r="BL194" t="str">
            <v>MS400</v>
          </cell>
          <cell r="BM194" t="str">
            <v>DN42149</v>
          </cell>
        </row>
        <row r="195">
          <cell r="AV195" t="str">
            <v>SB437</v>
          </cell>
          <cell r="AW195" t="str">
            <v>Group C</v>
          </cell>
          <cell r="AX195" t="str">
            <v>V44097 - FOC 10/18
V44098 - FOC 10/26</v>
          </cell>
          <cell r="BL195">
            <v>397</v>
          </cell>
          <cell r="BM195" t="str">
            <v>DN42148</v>
          </cell>
        </row>
        <row r="196">
          <cell r="AV196" t="str">
            <v>SB45J</v>
          </cell>
          <cell r="AW196" t="str">
            <v>Group C</v>
          </cell>
          <cell r="AX196" t="str">
            <v>Crit3 - CKT EXT ESC</v>
          </cell>
          <cell r="BL196" t="str">
            <v>MS718</v>
          </cell>
          <cell r="BM196" t="str">
            <v>DN42147</v>
          </cell>
        </row>
        <row r="197">
          <cell r="AV197" t="str">
            <v>SBBD10 SOT</v>
          </cell>
          <cell r="AW197" t="str">
            <v>None</v>
          </cell>
          <cell r="AX197" t="str">
            <v>Pending FOC</v>
          </cell>
          <cell r="BL197" t="str">
            <v>MS395</v>
          </cell>
          <cell r="BM197" t="str">
            <v>DN42146</v>
          </cell>
        </row>
        <row r="198">
          <cell r="AV198" t="str">
            <v>SBBS20 SOT</v>
          </cell>
          <cell r="AW198" t="str">
            <v>Group C</v>
          </cell>
          <cell r="AX198" t="str">
            <v>Crit3 - CKT EXT ESC</v>
          </cell>
          <cell r="BL198" t="str">
            <v>MS382</v>
          </cell>
          <cell r="BM198" t="str">
            <v>DN42145</v>
          </cell>
        </row>
        <row r="199">
          <cell r="AV199" t="str">
            <v>SB171</v>
          </cell>
          <cell r="AW199" t="str">
            <v>Group C</v>
          </cell>
          <cell r="AX199" t="str">
            <v>Both DEL / Close Order/s</v>
          </cell>
          <cell r="BL199" t="str">
            <v>MS640b</v>
          </cell>
          <cell r="BM199" t="str">
            <v>DN42138</v>
          </cell>
        </row>
        <row r="200">
          <cell r="AV200" t="str">
            <v>SB821</v>
          </cell>
          <cell r="AW200" t="str">
            <v>Group C</v>
          </cell>
          <cell r="AX200" t="str">
            <v>both DEL/ verify Demarks</v>
          </cell>
          <cell r="BL200">
            <v>406</v>
          </cell>
          <cell r="BM200" t="str">
            <v>DN42137</v>
          </cell>
        </row>
        <row r="201">
          <cell r="AV201" t="str">
            <v>SB316</v>
          </cell>
          <cell r="AW201" t="str">
            <v>Group C</v>
          </cell>
          <cell r="AX201" t="str">
            <v>both ckts green</v>
          </cell>
          <cell r="BL201" t="str">
            <v>MS344</v>
          </cell>
          <cell r="BM201" t="str">
            <v>DN42136</v>
          </cell>
        </row>
        <row r="202">
          <cell r="AV202" t="str">
            <v>SB777</v>
          </cell>
          <cell r="AW202" t="str">
            <v>Group C</v>
          </cell>
          <cell r="AX202" t="str">
            <v>V44575 FOC 10/25</v>
          </cell>
          <cell r="BL202" t="str">
            <v>MS646</v>
          </cell>
          <cell r="BM202" t="str">
            <v>DN42135</v>
          </cell>
        </row>
        <row r="203">
          <cell r="AV203" t="str">
            <v>SB800</v>
          </cell>
          <cell r="AW203" t="str">
            <v>Group C</v>
          </cell>
          <cell r="AX203" t="str">
            <v>V43572 FOC 10/27</v>
          </cell>
          <cell r="BL203" t="str">
            <v>MS337</v>
          </cell>
          <cell r="BM203" t="str">
            <v>DN42134</v>
          </cell>
        </row>
        <row r="204">
          <cell r="AV204" t="str">
            <v>SB86D</v>
          </cell>
          <cell r="AW204" t="str">
            <v>None</v>
          </cell>
          <cell r="AX204" t="str">
            <v>V44590 ASR Not Sent</v>
          </cell>
          <cell r="BL204" t="str">
            <v>MS310</v>
          </cell>
          <cell r="BM204" t="str">
            <v>DN42133</v>
          </cell>
        </row>
        <row r="205">
          <cell r="AV205" t="str">
            <v>SB83b</v>
          </cell>
          <cell r="AW205" t="str">
            <v>Group C</v>
          </cell>
          <cell r="AX205" t="str">
            <v xml:space="preserve">CKT EXT - ESC </v>
          </cell>
          <cell r="BL205" t="str">
            <v>MS646b</v>
          </cell>
          <cell r="BM205" t="str">
            <v>DN42132</v>
          </cell>
        </row>
        <row r="206">
          <cell r="AV206" t="str">
            <v>SB695</v>
          </cell>
          <cell r="AW206" t="str">
            <v>Group C</v>
          </cell>
          <cell r="AX206" t="str">
            <v>both ckts green</v>
          </cell>
          <cell r="BL206" t="str">
            <v>MS640</v>
          </cell>
          <cell r="BM206" t="str">
            <v>DN42131</v>
          </cell>
        </row>
        <row r="207">
          <cell r="AV207" t="str">
            <v>SB811</v>
          </cell>
          <cell r="AW207" t="str">
            <v>Group C</v>
          </cell>
          <cell r="AX207" t="str">
            <v>both ckts green</v>
          </cell>
          <cell r="BL207" t="str">
            <v>MS364</v>
          </cell>
          <cell r="BM207" t="str">
            <v>DN42130</v>
          </cell>
        </row>
        <row r="208">
          <cell r="AV208" t="str">
            <v>SB883</v>
          </cell>
          <cell r="AW208" t="str">
            <v>Group C</v>
          </cell>
          <cell r="AX208" t="str">
            <v>both ckts green</v>
          </cell>
          <cell r="BL208" t="str">
            <v>SB713</v>
          </cell>
          <cell r="BM208" t="str">
            <v>DN42129</v>
          </cell>
        </row>
        <row r="209">
          <cell r="AV209" t="str">
            <v>SB78D</v>
          </cell>
          <cell r="AW209" t="str">
            <v>Group C</v>
          </cell>
          <cell r="AX209" t="str">
            <v>both ckts green</v>
          </cell>
          <cell r="BL209" t="str">
            <v>MS632</v>
          </cell>
          <cell r="BM209" t="str">
            <v>DN42128</v>
          </cell>
        </row>
        <row r="210">
          <cell r="AV210" t="str">
            <v>SB818</v>
          </cell>
          <cell r="AW210" t="str">
            <v>Group C</v>
          </cell>
          <cell r="BL210" t="str">
            <v>SB266</v>
          </cell>
          <cell r="BM210" t="str">
            <v>DN42127</v>
          </cell>
        </row>
        <row r="211">
          <cell r="AV211" t="str">
            <v>SB881</v>
          </cell>
          <cell r="AW211" t="str">
            <v>Group C</v>
          </cell>
          <cell r="BL211" t="str">
            <v>MS640c</v>
          </cell>
          <cell r="BM211" t="str">
            <v>DN42126</v>
          </cell>
        </row>
        <row r="212">
          <cell r="BL212" t="str">
            <v>MS319</v>
          </cell>
          <cell r="BM212" t="str">
            <v>DN42125</v>
          </cell>
        </row>
        <row r="213">
          <cell r="BL213" t="str">
            <v>MS769b</v>
          </cell>
          <cell r="BM213" t="str">
            <v>DN42124</v>
          </cell>
        </row>
        <row r="214">
          <cell r="BL214" t="str">
            <v>MS636</v>
          </cell>
          <cell r="BM214" t="str">
            <v>DN42123</v>
          </cell>
        </row>
        <row r="215">
          <cell r="BL215" t="str">
            <v>MS471</v>
          </cell>
          <cell r="BM215" t="str">
            <v>DN42122</v>
          </cell>
        </row>
        <row r="216">
          <cell r="BL216" t="str">
            <v>MS769</v>
          </cell>
          <cell r="BM216" t="str">
            <v>DN42121</v>
          </cell>
        </row>
        <row r="217">
          <cell r="BL217" t="str">
            <v>MS399</v>
          </cell>
          <cell r="BM217" t="str">
            <v>DN42120</v>
          </cell>
        </row>
        <row r="218">
          <cell r="BL218" t="str">
            <v>MS399b</v>
          </cell>
          <cell r="BM218" t="str">
            <v>DN42119</v>
          </cell>
        </row>
        <row r="219">
          <cell r="BL219" t="str">
            <v>MS391</v>
          </cell>
          <cell r="BM219" t="str">
            <v>DN42118</v>
          </cell>
        </row>
        <row r="220">
          <cell r="BL220" t="str">
            <v>MS533</v>
          </cell>
          <cell r="BM220" t="str">
            <v>DN42117</v>
          </cell>
        </row>
        <row r="221">
          <cell r="BL221" t="str">
            <v>MS578</v>
          </cell>
          <cell r="BM221" t="str">
            <v>DN42116</v>
          </cell>
        </row>
        <row r="222">
          <cell r="BL222" t="str">
            <v>SB657</v>
          </cell>
          <cell r="BM222" t="str">
            <v>DN42114</v>
          </cell>
        </row>
        <row r="223">
          <cell r="BL223" t="str">
            <v>SB14B</v>
          </cell>
          <cell r="BM223" t="str">
            <v>DN42113</v>
          </cell>
        </row>
        <row r="224">
          <cell r="BL224" t="str">
            <v>SB26a</v>
          </cell>
          <cell r="BM224" t="str">
            <v>DN42112</v>
          </cell>
        </row>
        <row r="225">
          <cell r="BL225" t="str">
            <v>SB892</v>
          </cell>
          <cell r="BM225" t="str">
            <v>DN42111</v>
          </cell>
        </row>
        <row r="226">
          <cell r="BL226" t="str">
            <v>SB821</v>
          </cell>
          <cell r="BM226" t="str">
            <v>DN42110</v>
          </cell>
        </row>
        <row r="227">
          <cell r="BL227" t="str">
            <v>SB47J</v>
          </cell>
          <cell r="BM227" t="str">
            <v>DN42109</v>
          </cell>
        </row>
        <row r="228">
          <cell r="BL228" t="str">
            <v>SB19J</v>
          </cell>
          <cell r="BM228" t="str">
            <v>DN42108</v>
          </cell>
        </row>
        <row r="229">
          <cell r="BL229" t="str">
            <v>SB063</v>
          </cell>
          <cell r="BM229" t="str">
            <v>DN42107</v>
          </cell>
        </row>
        <row r="230">
          <cell r="BL230" t="str">
            <v>SB180</v>
          </cell>
          <cell r="BM230" t="str">
            <v>DN42106</v>
          </cell>
        </row>
        <row r="231">
          <cell r="BL231" t="str">
            <v>SB597</v>
          </cell>
          <cell r="BM231" t="str">
            <v>DN42105</v>
          </cell>
        </row>
        <row r="232">
          <cell r="BL232" t="str">
            <v>SB46A</v>
          </cell>
          <cell r="BM232" t="str">
            <v>DN42104</v>
          </cell>
        </row>
        <row r="233">
          <cell r="BL233" t="str">
            <v>MS417</v>
          </cell>
          <cell r="BM233" t="str">
            <v>DN42103</v>
          </cell>
        </row>
        <row r="234">
          <cell r="BL234">
            <v>379</v>
          </cell>
          <cell r="BM234" t="str">
            <v>DN42101</v>
          </cell>
        </row>
        <row r="235">
          <cell r="BL235" t="str">
            <v>MS302b</v>
          </cell>
          <cell r="BM235" t="str">
            <v>DN42100</v>
          </cell>
        </row>
        <row r="236">
          <cell r="BL236" t="str">
            <v>MS312</v>
          </cell>
          <cell r="BM236" t="str">
            <v>DN42099</v>
          </cell>
        </row>
        <row r="237">
          <cell r="BL237" t="str">
            <v>465c</v>
          </cell>
          <cell r="BM237" t="str">
            <v>DN42098</v>
          </cell>
        </row>
        <row r="238">
          <cell r="BL238" t="str">
            <v>MS494b</v>
          </cell>
          <cell r="BM238" t="str">
            <v>DN42097</v>
          </cell>
        </row>
        <row r="239">
          <cell r="BL239" t="str">
            <v>MS251b</v>
          </cell>
          <cell r="BM239" t="str">
            <v>DN42096</v>
          </cell>
        </row>
        <row r="240">
          <cell r="BL240">
            <v>396</v>
          </cell>
          <cell r="BM240" t="str">
            <v>DN42095</v>
          </cell>
        </row>
        <row r="241">
          <cell r="BL241" t="str">
            <v>MS434</v>
          </cell>
          <cell r="BM241" t="str">
            <v>DN42094</v>
          </cell>
        </row>
        <row r="242">
          <cell r="BL242" t="str">
            <v>MS460</v>
          </cell>
          <cell r="BM242" t="str">
            <v>DN42093</v>
          </cell>
        </row>
        <row r="243">
          <cell r="BL243" t="str">
            <v>MS302</v>
          </cell>
          <cell r="BM243" t="str">
            <v>DN42092</v>
          </cell>
        </row>
        <row r="244">
          <cell r="BL244">
            <v>426</v>
          </cell>
          <cell r="BM244" t="str">
            <v>DN42091</v>
          </cell>
        </row>
        <row r="245">
          <cell r="BL245" t="str">
            <v>MS362</v>
          </cell>
          <cell r="BM245" t="str">
            <v>DN42088</v>
          </cell>
        </row>
        <row r="246">
          <cell r="BL246" t="str">
            <v>MS315</v>
          </cell>
          <cell r="BM246" t="str">
            <v>DN42087</v>
          </cell>
        </row>
        <row r="247">
          <cell r="BL247" t="str">
            <v>MS458</v>
          </cell>
          <cell r="BM247" t="str">
            <v>DN42086</v>
          </cell>
        </row>
        <row r="248">
          <cell r="BL248" t="str">
            <v>MS567</v>
          </cell>
          <cell r="BM248" t="str">
            <v>DN42085</v>
          </cell>
        </row>
        <row r="249">
          <cell r="BL249">
            <v>403</v>
          </cell>
          <cell r="BM249" t="str">
            <v>DN42084</v>
          </cell>
        </row>
        <row r="250">
          <cell r="BL250" t="str">
            <v>MS494</v>
          </cell>
          <cell r="BM250" t="str">
            <v>DN42083</v>
          </cell>
        </row>
        <row r="251">
          <cell r="BL251" t="str">
            <v>MS381</v>
          </cell>
          <cell r="BM251" t="str">
            <v>DN42082</v>
          </cell>
        </row>
        <row r="252">
          <cell r="BL252" t="str">
            <v>MS786</v>
          </cell>
          <cell r="BM252" t="str">
            <v>DN42081</v>
          </cell>
        </row>
        <row r="253">
          <cell r="BL253" t="str">
            <v>MS760</v>
          </cell>
          <cell r="BM253" t="str">
            <v>DN42080</v>
          </cell>
        </row>
        <row r="254">
          <cell r="BL254" t="str">
            <v>MS251</v>
          </cell>
          <cell r="BM254" t="str">
            <v>DN42079</v>
          </cell>
        </row>
        <row r="255">
          <cell r="BL255" t="str">
            <v>MS704</v>
          </cell>
          <cell r="BM255" t="str">
            <v>DN42078</v>
          </cell>
        </row>
        <row r="256">
          <cell r="BL256" t="str">
            <v>MS461</v>
          </cell>
          <cell r="BM256" t="str">
            <v>DN42077</v>
          </cell>
        </row>
        <row r="257">
          <cell r="BL257">
            <v>457</v>
          </cell>
          <cell r="BM257" t="str">
            <v>DN42075</v>
          </cell>
        </row>
        <row r="258">
          <cell r="BL258" t="str">
            <v>SB26e</v>
          </cell>
          <cell r="BM258" t="str">
            <v>DN41977</v>
          </cell>
        </row>
        <row r="259">
          <cell r="BL259" t="str">
            <v>MS332</v>
          </cell>
          <cell r="BM259" t="str">
            <v>DN42062</v>
          </cell>
        </row>
        <row r="260">
          <cell r="BL260" t="str">
            <v>SB715</v>
          </cell>
          <cell r="BM260" t="str">
            <v>DN42015</v>
          </cell>
        </row>
        <row r="261">
          <cell r="BL261" t="str">
            <v>SB214</v>
          </cell>
          <cell r="BM261" t="str">
            <v>DN42014</v>
          </cell>
        </row>
        <row r="262">
          <cell r="BL262" t="str">
            <v>SB709</v>
          </cell>
          <cell r="BM262" t="str">
            <v>DN42013</v>
          </cell>
        </row>
        <row r="263">
          <cell r="BL263" t="str">
            <v>SB224</v>
          </cell>
          <cell r="BM263" t="str">
            <v>DN42010</v>
          </cell>
        </row>
        <row r="264">
          <cell r="BL264" t="str">
            <v>SB157</v>
          </cell>
          <cell r="BM264" t="str">
            <v>DN42009</v>
          </cell>
        </row>
        <row r="265">
          <cell r="BL265" t="str">
            <v>SB217</v>
          </cell>
          <cell r="BM265" t="str">
            <v>DN42008</v>
          </cell>
        </row>
        <row r="266">
          <cell r="BL266" t="str">
            <v>SB268</v>
          </cell>
          <cell r="BM266" t="str">
            <v>DN42007</v>
          </cell>
        </row>
        <row r="267">
          <cell r="BL267" t="str">
            <v>SB084</v>
          </cell>
          <cell r="BM267" t="str">
            <v>DN42006</v>
          </cell>
        </row>
        <row r="268">
          <cell r="BL268" t="str">
            <v>SB234</v>
          </cell>
          <cell r="BM268" t="str">
            <v>DN42004</v>
          </cell>
        </row>
        <row r="269">
          <cell r="BL269" t="str">
            <v>SB29B</v>
          </cell>
          <cell r="BM269" t="str">
            <v>DN42003</v>
          </cell>
        </row>
        <row r="270">
          <cell r="BL270" t="str">
            <v>SB252</v>
          </cell>
          <cell r="BM270" t="str">
            <v>DN42002</v>
          </cell>
        </row>
        <row r="271">
          <cell r="BL271" t="str">
            <v>SB239</v>
          </cell>
          <cell r="BM271" t="str">
            <v>DN42001</v>
          </cell>
        </row>
        <row r="272">
          <cell r="BL272" t="str">
            <v>SB213</v>
          </cell>
          <cell r="BM272" t="str">
            <v>DN41999</v>
          </cell>
        </row>
        <row r="273">
          <cell r="BL273" t="str">
            <v>SB211</v>
          </cell>
          <cell r="BM273" t="str">
            <v>DN41998</v>
          </cell>
        </row>
        <row r="274">
          <cell r="BL274" t="str">
            <v>SB223</v>
          </cell>
          <cell r="BM274" t="str">
            <v>DN41997</v>
          </cell>
        </row>
        <row r="275">
          <cell r="BL275" t="str">
            <v>SB208</v>
          </cell>
          <cell r="BM275" t="str">
            <v>DN41996</v>
          </cell>
        </row>
        <row r="276">
          <cell r="BL276" t="str">
            <v>SB221</v>
          </cell>
          <cell r="BM276" t="str">
            <v>DN41995</v>
          </cell>
        </row>
        <row r="277">
          <cell r="BL277" t="str">
            <v>SB218</v>
          </cell>
          <cell r="BM277" t="str">
            <v>DN41993</v>
          </cell>
        </row>
        <row r="278">
          <cell r="BL278" t="str">
            <v>SB206</v>
          </cell>
          <cell r="BM278" t="str">
            <v>DN41991</v>
          </cell>
        </row>
        <row r="279">
          <cell r="BL279" t="str">
            <v>SB20A</v>
          </cell>
          <cell r="BM279" t="str">
            <v>DN41990</v>
          </cell>
        </row>
        <row r="280">
          <cell r="BL280" t="str">
            <v>MS333</v>
          </cell>
          <cell r="BM280" t="str">
            <v>DN41989</v>
          </cell>
        </row>
        <row r="281">
          <cell r="BL281" t="str">
            <v>SB412</v>
          </cell>
          <cell r="BM281" t="str">
            <v>DN41985</v>
          </cell>
        </row>
        <row r="282">
          <cell r="BL282" t="str">
            <v>SB447</v>
          </cell>
          <cell r="BM282" t="str">
            <v>DN41984</v>
          </cell>
        </row>
        <row r="283">
          <cell r="BL283" t="str">
            <v>SB417</v>
          </cell>
          <cell r="BM283" t="str">
            <v>DN41983</v>
          </cell>
        </row>
        <row r="284">
          <cell r="BL284" t="str">
            <v>SB410</v>
          </cell>
          <cell r="BM284" t="str">
            <v>DN41982</v>
          </cell>
        </row>
        <row r="285">
          <cell r="BL285" t="str">
            <v>SB437</v>
          </cell>
          <cell r="BM285" t="str">
            <v>DN41981</v>
          </cell>
        </row>
        <row r="286">
          <cell r="BL286" t="str">
            <v>SB407</v>
          </cell>
          <cell r="BM286" t="str">
            <v>DN41980</v>
          </cell>
        </row>
        <row r="287">
          <cell r="BL287" t="str">
            <v>SB737</v>
          </cell>
          <cell r="BM287" t="str">
            <v>DN41979</v>
          </cell>
        </row>
        <row r="288">
          <cell r="BL288" t="str">
            <v>SB383</v>
          </cell>
          <cell r="BM288" t="str">
            <v>DN41978</v>
          </cell>
        </row>
        <row r="289">
          <cell r="BL289" t="str">
            <v>SB26E</v>
          </cell>
          <cell r="BM289" t="str">
            <v>DN41977</v>
          </cell>
        </row>
        <row r="290">
          <cell r="BL290" t="str">
            <v>SB576</v>
          </cell>
          <cell r="BM290" t="str">
            <v>DN41976</v>
          </cell>
        </row>
        <row r="291">
          <cell r="BL291" t="str">
            <v>SB254</v>
          </cell>
          <cell r="BM291" t="str">
            <v>DN41975</v>
          </cell>
        </row>
        <row r="292">
          <cell r="BL292" t="str">
            <v>SB473</v>
          </cell>
          <cell r="BM292" t="str">
            <v>DN41974</v>
          </cell>
        </row>
        <row r="293">
          <cell r="BL293" t="str">
            <v>SB241</v>
          </cell>
          <cell r="BM293" t="str">
            <v>DN41972</v>
          </cell>
        </row>
        <row r="294">
          <cell r="BL294" t="str">
            <v>335LMS</v>
          </cell>
          <cell r="BM294" t="str">
            <v>DN41970</v>
          </cell>
        </row>
        <row r="295">
          <cell r="BL295" t="str">
            <v>SB253</v>
          </cell>
          <cell r="BM295" t="str">
            <v>DN41966</v>
          </cell>
        </row>
        <row r="296">
          <cell r="BL296" t="str">
            <v>SB770</v>
          </cell>
          <cell r="BM296" t="str">
            <v>DN41965</v>
          </cell>
        </row>
        <row r="297">
          <cell r="BL297" t="str">
            <v>SB246</v>
          </cell>
          <cell r="BM297" t="str">
            <v>DN41963</v>
          </cell>
        </row>
        <row r="298">
          <cell r="BL298" t="str">
            <v>SB435</v>
          </cell>
          <cell r="BM298" t="str">
            <v>DN41962</v>
          </cell>
        </row>
        <row r="299">
          <cell r="BL299" t="str">
            <v>SB607</v>
          </cell>
          <cell r="BM299" t="str">
            <v>DN41961</v>
          </cell>
        </row>
        <row r="300">
          <cell r="BL300" t="str">
            <v>MS441</v>
          </cell>
          <cell r="BM300" t="str">
            <v>DN41958</v>
          </cell>
        </row>
        <row r="301">
          <cell r="BL301" t="str">
            <v>SB271</v>
          </cell>
          <cell r="BM301" t="str">
            <v>DN41957</v>
          </cell>
        </row>
        <row r="302">
          <cell r="BL302" t="str">
            <v>SB693</v>
          </cell>
          <cell r="BM302" t="str">
            <v>DN41956</v>
          </cell>
        </row>
        <row r="303">
          <cell r="BL303" t="str">
            <v>SB591</v>
          </cell>
          <cell r="BM303" t="str">
            <v>DN41955</v>
          </cell>
        </row>
        <row r="304">
          <cell r="BL304" t="str">
            <v>SB446</v>
          </cell>
          <cell r="BM304" t="str">
            <v>DN41953</v>
          </cell>
        </row>
        <row r="305">
          <cell r="BL305" t="str">
            <v>SB588</v>
          </cell>
          <cell r="BM305" t="str">
            <v>DN41952</v>
          </cell>
        </row>
        <row r="306">
          <cell r="BL306" t="str">
            <v>SB027</v>
          </cell>
          <cell r="BM306" t="str">
            <v>DN41951</v>
          </cell>
        </row>
        <row r="307">
          <cell r="BL307" t="str">
            <v>SB199</v>
          </cell>
          <cell r="BM307" t="str">
            <v>DN41950</v>
          </cell>
        </row>
        <row r="308">
          <cell r="BL308" t="str">
            <v>SB13D</v>
          </cell>
          <cell r="BM308" t="str">
            <v>DN41949</v>
          </cell>
        </row>
        <row r="309">
          <cell r="BL309" t="str">
            <v>SB807</v>
          </cell>
          <cell r="BM309" t="str">
            <v>DN41942</v>
          </cell>
        </row>
        <row r="310">
          <cell r="BL310" t="str">
            <v>MS767</v>
          </cell>
          <cell r="BM310" t="str">
            <v>DN41941</v>
          </cell>
        </row>
        <row r="311">
          <cell r="BL311" t="str">
            <v>SB197</v>
          </cell>
          <cell r="BM311" t="str">
            <v>DN41940</v>
          </cell>
        </row>
        <row r="312">
          <cell r="BL312" t="str">
            <v>SB809</v>
          </cell>
          <cell r="BM312" t="str">
            <v>DN41939</v>
          </cell>
        </row>
        <row r="313">
          <cell r="BL313" t="str">
            <v>SB35H</v>
          </cell>
          <cell r="BM313" t="str">
            <v>DN41938</v>
          </cell>
        </row>
        <row r="314">
          <cell r="BL314" t="str">
            <v>SB819</v>
          </cell>
          <cell r="BM314" t="str">
            <v>DN41937</v>
          </cell>
        </row>
        <row r="315">
          <cell r="BL315" t="str">
            <v>SB47H</v>
          </cell>
          <cell r="BM315" t="str">
            <v>DN41936</v>
          </cell>
        </row>
        <row r="316">
          <cell r="BL316" t="str">
            <v>SB16D</v>
          </cell>
          <cell r="BM316" t="str">
            <v>DN24077</v>
          </cell>
        </row>
        <row r="317">
          <cell r="BL317" t="str">
            <v>SB42J</v>
          </cell>
          <cell r="BM317" t="str">
            <v>DN24076</v>
          </cell>
        </row>
        <row r="318">
          <cell r="BL318" t="str">
            <v>SBBD10</v>
          </cell>
          <cell r="BM318" t="str">
            <v>DN24075</v>
          </cell>
        </row>
        <row r="319">
          <cell r="BL319" t="str">
            <v>SB625</v>
          </cell>
          <cell r="BM319" t="str">
            <v>DN24074</v>
          </cell>
        </row>
        <row r="320">
          <cell r="BL320" t="str">
            <v>SB375</v>
          </cell>
          <cell r="BM320" t="str">
            <v>DN24073</v>
          </cell>
        </row>
        <row r="321">
          <cell r="BL321" t="str">
            <v>SB666</v>
          </cell>
          <cell r="BM321" t="str">
            <v>DN24072</v>
          </cell>
        </row>
        <row r="322">
          <cell r="BL322" t="str">
            <v>SB33F</v>
          </cell>
          <cell r="BM322" t="str">
            <v>DN24071</v>
          </cell>
        </row>
        <row r="323">
          <cell r="BL323" t="str">
            <v>SB55F</v>
          </cell>
          <cell r="BM323" t="str">
            <v>DN24070</v>
          </cell>
        </row>
        <row r="324">
          <cell r="BL324" t="str">
            <v>SB406</v>
          </cell>
          <cell r="BM324" t="str">
            <v>DN24069</v>
          </cell>
        </row>
        <row r="325">
          <cell r="BL325" t="str">
            <v>SB694</v>
          </cell>
          <cell r="BM325" t="str">
            <v>DN24068</v>
          </cell>
        </row>
        <row r="326">
          <cell r="BL326" t="str">
            <v>SB039</v>
          </cell>
          <cell r="BM326" t="str">
            <v>DN24067</v>
          </cell>
        </row>
        <row r="327">
          <cell r="BL327" t="str">
            <v>SB425</v>
          </cell>
          <cell r="BM327" t="str">
            <v>DN24066</v>
          </cell>
        </row>
        <row r="328">
          <cell r="BL328" t="str">
            <v>SB20F</v>
          </cell>
          <cell r="BM328" t="str">
            <v>DN24065</v>
          </cell>
        </row>
        <row r="329">
          <cell r="BL329" t="str">
            <v>QALAB</v>
          </cell>
          <cell r="BM329" t="str">
            <v>DN23673</v>
          </cell>
        </row>
        <row r="330">
          <cell r="BL330">
            <v>351</v>
          </cell>
          <cell r="BM330" t="str">
            <v>DN24059</v>
          </cell>
        </row>
        <row r="331">
          <cell r="BL331" t="str">
            <v>SB589</v>
          </cell>
          <cell r="BM331" t="str">
            <v>DN24056</v>
          </cell>
        </row>
        <row r="332">
          <cell r="BL332" t="str">
            <v>MS433b</v>
          </cell>
          <cell r="BM332" t="str">
            <v>DN24041</v>
          </cell>
        </row>
        <row r="333">
          <cell r="BL333" t="str">
            <v>MS618</v>
          </cell>
          <cell r="BM333" t="str">
            <v>DN24040</v>
          </cell>
        </row>
        <row r="334">
          <cell r="BL334" t="str">
            <v>MS652</v>
          </cell>
          <cell r="BM334" t="str">
            <v>DN24039</v>
          </cell>
        </row>
        <row r="335">
          <cell r="BL335" t="str">
            <v>MS513</v>
          </cell>
          <cell r="BM335" t="str">
            <v>DN24038</v>
          </cell>
        </row>
        <row r="336">
          <cell r="BL336" t="str">
            <v>MS525</v>
          </cell>
          <cell r="BM336" t="str">
            <v>DN24037</v>
          </cell>
        </row>
        <row r="337">
          <cell r="BL337" t="str">
            <v>MS660</v>
          </cell>
          <cell r="BM337" t="str">
            <v>DN24036</v>
          </cell>
        </row>
        <row r="338">
          <cell r="BL338" t="str">
            <v>SB16055</v>
          </cell>
          <cell r="BM338" t="str">
            <v>DN24035</v>
          </cell>
        </row>
        <row r="339">
          <cell r="BL339" t="str">
            <v>MS642</v>
          </cell>
          <cell r="BM339" t="str">
            <v>DN24034</v>
          </cell>
        </row>
        <row r="340">
          <cell r="BL340" t="str">
            <v>SB155</v>
          </cell>
          <cell r="BM340" t="str">
            <v>DN24033</v>
          </cell>
        </row>
        <row r="341">
          <cell r="BL341" t="str">
            <v>SB164</v>
          </cell>
          <cell r="BM341" t="str">
            <v>DN24032</v>
          </cell>
        </row>
        <row r="342">
          <cell r="BL342" t="str">
            <v>SB397</v>
          </cell>
          <cell r="BM342" t="str">
            <v>DN24031</v>
          </cell>
        </row>
        <row r="343">
          <cell r="BL343" t="str">
            <v>SB277</v>
          </cell>
          <cell r="BM343" t="str">
            <v>DN24030</v>
          </cell>
        </row>
        <row r="344">
          <cell r="BL344" t="str">
            <v>SB812</v>
          </cell>
          <cell r="BM344" t="str">
            <v>DN24029</v>
          </cell>
        </row>
        <row r="345">
          <cell r="BL345" t="str">
            <v>MS645</v>
          </cell>
          <cell r="BM345" t="str">
            <v>DN24027</v>
          </cell>
        </row>
        <row r="346">
          <cell r="BL346" t="str">
            <v>SB687</v>
          </cell>
          <cell r="BM346" t="str">
            <v>DN24026</v>
          </cell>
        </row>
        <row r="347">
          <cell r="BL347" t="str">
            <v>MS422</v>
          </cell>
          <cell r="BM347" t="str">
            <v>DN24025</v>
          </cell>
        </row>
        <row r="348">
          <cell r="BL348" t="str">
            <v>MS617</v>
          </cell>
          <cell r="BM348" t="str">
            <v>DN24024</v>
          </cell>
        </row>
        <row r="349">
          <cell r="BL349" t="str">
            <v>MS761</v>
          </cell>
          <cell r="BM349" t="str">
            <v>DN24022</v>
          </cell>
        </row>
        <row r="350">
          <cell r="BL350" t="str">
            <v>MS413b</v>
          </cell>
          <cell r="BM350" t="str">
            <v>DN24021</v>
          </cell>
        </row>
        <row r="351">
          <cell r="BL351" t="str">
            <v>MS635</v>
          </cell>
          <cell r="BM351" t="str">
            <v>DN24019</v>
          </cell>
        </row>
        <row r="352">
          <cell r="BL352" t="str">
            <v>MS1122</v>
          </cell>
          <cell r="BM352" t="str">
            <v>DN24018</v>
          </cell>
        </row>
        <row r="353">
          <cell r="BL353" t="str">
            <v>MS506c</v>
          </cell>
          <cell r="BM353" t="str">
            <v>DN24017</v>
          </cell>
        </row>
        <row r="354">
          <cell r="BL354" t="str">
            <v>MS418</v>
          </cell>
          <cell r="BM354" t="str">
            <v>DN24016</v>
          </cell>
        </row>
        <row r="355">
          <cell r="BL355" t="str">
            <v>MS561</v>
          </cell>
          <cell r="BM355" t="str">
            <v>DN24015</v>
          </cell>
        </row>
        <row r="356">
          <cell r="BL356" t="str">
            <v>MS485b</v>
          </cell>
          <cell r="BM356" t="str">
            <v>DN24014</v>
          </cell>
        </row>
        <row r="357">
          <cell r="BL357" t="str">
            <v>MS503</v>
          </cell>
          <cell r="BM357" t="str">
            <v>DN24013</v>
          </cell>
        </row>
        <row r="358">
          <cell r="BL358" t="str">
            <v>MS526</v>
          </cell>
          <cell r="BM358" t="str">
            <v>DN24011</v>
          </cell>
        </row>
        <row r="359">
          <cell r="BL359" t="str">
            <v>MS624</v>
          </cell>
          <cell r="BM359" t="str">
            <v>DN24010</v>
          </cell>
        </row>
        <row r="360">
          <cell r="BL360" t="str">
            <v>MS420</v>
          </cell>
          <cell r="BM360" t="str">
            <v>DN24009</v>
          </cell>
        </row>
        <row r="361">
          <cell r="BL361" t="str">
            <v>MS603</v>
          </cell>
          <cell r="BM361" t="str">
            <v>DN24008</v>
          </cell>
        </row>
        <row r="362">
          <cell r="BL362">
            <v>165</v>
          </cell>
          <cell r="BM362" t="str">
            <v>DN24007</v>
          </cell>
        </row>
        <row r="363">
          <cell r="BL363">
            <v>673</v>
          </cell>
          <cell r="BM363" t="str">
            <v>DN24006</v>
          </cell>
        </row>
        <row r="364">
          <cell r="BL364" t="str">
            <v>MS708</v>
          </cell>
          <cell r="BM364" t="str">
            <v>DN24005</v>
          </cell>
        </row>
        <row r="365">
          <cell r="BL365" t="str">
            <v>MS697</v>
          </cell>
          <cell r="BM365" t="str">
            <v>DN24004</v>
          </cell>
        </row>
        <row r="366">
          <cell r="BL366" t="str">
            <v>MS759</v>
          </cell>
          <cell r="BM366" t="str">
            <v>DN24003</v>
          </cell>
        </row>
        <row r="367">
          <cell r="BL367" t="str">
            <v>MS183</v>
          </cell>
          <cell r="BM367" t="str">
            <v>DN24002</v>
          </cell>
        </row>
        <row r="368">
          <cell r="BL368">
            <v>509</v>
          </cell>
          <cell r="BM368" t="str">
            <v>DN24001</v>
          </cell>
        </row>
        <row r="369">
          <cell r="BL369">
            <v>429</v>
          </cell>
          <cell r="BM369" t="str">
            <v>DN24000</v>
          </cell>
        </row>
        <row r="370">
          <cell r="BL370" t="str">
            <v>MS447</v>
          </cell>
          <cell r="BM370" t="str">
            <v>DN23999</v>
          </cell>
        </row>
        <row r="371">
          <cell r="BL371" t="str">
            <v>MS485</v>
          </cell>
          <cell r="BM371" t="str">
            <v>DN23998</v>
          </cell>
        </row>
        <row r="372">
          <cell r="BL372" t="str">
            <v>MS604</v>
          </cell>
          <cell r="BM372" t="str">
            <v>DN23997</v>
          </cell>
        </row>
        <row r="373">
          <cell r="BL373" t="str">
            <v>MS569</v>
          </cell>
          <cell r="BM373" t="str">
            <v>DN23996</v>
          </cell>
        </row>
        <row r="374">
          <cell r="BL374" t="str">
            <v>SB391</v>
          </cell>
          <cell r="BM374" t="str">
            <v>DN23995</v>
          </cell>
        </row>
        <row r="375">
          <cell r="BL375" t="str">
            <v>MS480</v>
          </cell>
          <cell r="BM375" t="str">
            <v>DN23994</v>
          </cell>
        </row>
        <row r="376">
          <cell r="BL376" t="str">
            <v>MS531</v>
          </cell>
          <cell r="BM376" t="str">
            <v>DN23993</v>
          </cell>
        </row>
        <row r="377">
          <cell r="BL377" t="str">
            <v>MS506</v>
          </cell>
          <cell r="BM377" t="str">
            <v>DN23992</v>
          </cell>
        </row>
        <row r="378">
          <cell r="BL378">
            <v>686</v>
          </cell>
          <cell r="BM378" t="str">
            <v>DN23991</v>
          </cell>
        </row>
        <row r="379">
          <cell r="BL379" t="str">
            <v>MS570</v>
          </cell>
          <cell r="BM379" t="str">
            <v>DN23990</v>
          </cell>
        </row>
        <row r="380">
          <cell r="BL380">
            <v>508</v>
          </cell>
          <cell r="BM380" t="str">
            <v>DN23989</v>
          </cell>
        </row>
        <row r="381">
          <cell r="BL381" t="str">
            <v>SB136</v>
          </cell>
          <cell r="BM381" t="str">
            <v>DN23988</v>
          </cell>
        </row>
        <row r="382">
          <cell r="BL382" t="str">
            <v>SB78D</v>
          </cell>
          <cell r="BM382" t="str">
            <v>DN23987</v>
          </cell>
        </row>
        <row r="383">
          <cell r="BL383" t="str">
            <v>SB454</v>
          </cell>
          <cell r="BM383" t="str">
            <v>DN23986</v>
          </cell>
        </row>
        <row r="384">
          <cell r="BL384" t="str">
            <v>SB811</v>
          </cell>
          <cell r="BM384" t="str">
            <v>DN23985</v>
          </cell>
        </row>
        <row r="385">
          <cell r="BL385" t="str">
            <v>SB729</v>
          </cell>
          <cell r="BM385" t="str">
            <v>DN23983</v>
          </cell>
        </row>
        <row r="386">
          <cell r="BL386" t="str">
            <v>SB86D</v>
          </cell>
          <cell r="BM386" t="str">
            <v>DN23982</v>
          </cell>
        </row>
        <row r="387">
          <cell r="BL387" t="str">
            <v>SB374</v>
          </cell>
          <cell r="BM387" t="str">
            <v>DN23981</v>
          </cell>
        </row>
        <row r="388">
          <cell r="BL388" t="str">
            <v>SB570</v>
          </cell>
          <cell r="BM388" t="str">
            <v>DN23980</v>
          </cell>
        </row>
        <row r="389">
          <cell r="BL389" t="str">
            <v>SB800</v>
          </cell>
          <cell r="BM389" t="str">
            <v>DN23979</v>
          </cell>
        </row>
        <row r="390">
          <cell r="BL390" t="str">
            <v>SB75G</v>
          </cell>
          <cell r="BM390" t="str">
            <v>DN23978</v>
          </cell>
        </row>
        <row r="391">
          <cell r="BL391" t="str">
            <v>SB434</v>
          </cell>
          <cell r="BM391" t="str">
            <v>DN23977</v>
          </cell>
        </row>
        <row r="392">
          <cell r="BL392" t="str">
            <v>SB601</v>
          </cell>
          <cell r="BM392" t="str">
            <v>DN23976</v>
          </cell>
        </row>
        <row r="393">
          <cell r="BL393" t="str">
            <v>SB415</v>
          </cell>
          <cell r="BM393" t="str">
            <v>DN23975</v>
          </cell>
        </row>
        <row r="394">
          <cell r="BL394" t="str">
            <v>SB378</v>
          </cell>
          <cell r="BM394" t="str">
            <v>DN23974</v>
          </cell>
        </row>
        <row r="395">
          <cell r="BL395" t="str">
            <v>SB162</v>
          </cell>
          <cell r="BM395" t="str">
            <v>DN23973</v>
          </cell>
        </row>
        <row r="396">
          <cell r="BL396" t="str">
            <v>SB692</v>
          </cell>
          <cell r="BM396" t="str">
            <v>DN23972</v>
          </cell>
        </row>
        <row r="397">
          <cell r="BL397" t="str">
            <v>SB617</v>
          </cell>
          <cell r="BM397" t="str">
            <v>DN23971</v>
          </cell>
        </row>
        <row r="398">
          <cell r="BL398" t="str">
            <v>MS476</v>
          </cell>
          <cell r="BM398" t="str">
            <v>DN23970</v>
          </cell>
        </row>
        <row r="399">
          <cell r="BL399" t="str">
            <v>MS507</v>
          </cell>
          <cell r="BM399" t="str">
            <v>DN23969</v>
          </cell>
        </row>
        <row r="400">
          <cell r="BL400" t="str">
            <v>SB55G</v>
          </cell>
          <cell r="BM400" t="str">
            <v>DN23968</v>
          </cell>
        </row>
        <row r="401">
          <cell r="BL401" t="str">
            <v>SB316S</v>
          </cell>
          <cell r="BM401" t="str">
            <v>DN23967</v>
          </cell>
        </row>
        <row r="402">
          <cell r="BL402" t="str">
            <v>SB415S</v>
          </cell>
          <cell r="BM402" t="str">
            <v>DN23966</v>
          </cell>
        </row>
        <row r="403">
          <cell r="BL403" t="str">
            <v>MS419</v>
          </cell>
          <cell r="BM403" t="str">
            <v>DN23965</v>
          </cell>
        </row>
        <row r="404">
          <cell r="BL404" t="str">
            <v>MS623</v>
          </cell>
          <cell r="BM404" t="str">
            <v>DN23964</v>
          </cell>
        </row>
        <row r="405">
          <cell r="BL405" t="str">
            <v>MS571</v>
          </cell>
          <cell r="BM405" t="str">
            <v>DN23963</v>
          </cell>
        </row>
        <row r="406">
          <cell r="BL406" t="str">
            <v>MS756</v>
          </cell>
          <cell r="BM406" t="str">
            <v>DN23962</v>
          </cell>
        </row>
        <row r="407">
          <cell r="BL407">
            <v>605</v>
          </cell>
          <cell r="BM407" t="str">
            <v>DN23961</v>
          </cell>
        </row>
        <row r="408">
          <cell r="BL408">
            <v>621</v>
          </cell>
          <cell r="BM408" t="str">
            <v>DN23960</v>
          </cell>
        </row>
        <row r="409">
          <cell r="BL409" t="str">
            <v>MS664</v>
          </cell>
          <cell r="BM409" t="str">
            <v>DN23958</v>
          </cell>
        </row>
        <row r="410">
          <cell r="BL410" t="str">
            <v>MS669</v>
          </cell>
          <cell r="BM410" t="str">
            <v>DN23957</v>
          </cell>
        </row>
        <row r="411">
          <cell r="BL411" t="str">
            <v>MS788</v>
          </cell>
          <cell r="BM411" t="str">
            <v>DN23956</v>
          </cell>
        </row>
        <row r="412">
          <cell r="BL412">
            <v>581</v>
          </cell>
          <cell r="BM412" t="str">
            <v>DN23955</v>
          </cell>
        </row>
        <row r="413">
          <cell r="BL413" t="str">
            <v>MS505</v>
          </cell>
          <cell r="BM413" t="str">
            <v>DN23954</v>
          </cell>
        </row>
        <row r="414">
          <cell r="BL414">
            <v>512</v>
          </cell>
          <cell r="BM414" t="str">
            <v>DN23953</v>
          </cell>
        </row>
        <row r="415">
          <cell r="BL415" t="str">
            <v>MS619</v>
          </cell>
          <cell r="BM415" t="str">
            <v xml:space="preserve">DN23952 </v>
          </cell>
        </row>
        <row r="416">
          <cell r="BL416" t="str">
            <v>MS754</v>
          </cell>
          <cell r="BM416" t="str">
            <v>DN23951</v>
          </cell>
        </row>
        <row r="417">
          <cell r="BL417" t="str">
            <v>MS292</v>
          </cell>
          <cell r="BM417" t="str">
            <v>DN23950</v>
          </cell>
        </row>
        <row r="418">
          <cell r="BL418" t="str">
            <v>MS543</v>
          </cell>
          <cell r="BM418" t="str">
            <v>DN23949</v>
          </cell>
        </row>
        <row r="419">
          <cell r="BL419" t="str">
            <v>MS545</v>
          </cell>
          <cell r="BM419" t="str">
            <v>DN23948</v>
          </cell>
        </row>
        <row r="420">
          <cell r="BL420">
            <v>477</v>
          </cell>
          <cell r="BM420" t="str">
            <v>DN23947</v>
          </cell>
        </row>
        <row r="421">
          <cell r="BL421" t="str">
            <v>MS331</v>
          </cell>
          <cell r="BM421" t="str">
            <v>DN23946</v>
          </cell>
        </row>
        <row r="422">
          <cell r="BL422" t="str">
            <v>MS620</v>
          </cell>
          <cell r="BM422" t="str">
            <v xml:space="preserve">DN23945 </v>
          </cell>
        </row>
        <row r="423">
          <cell r="BL423" t="str">
            <v>MS663</v>
          </cell>
          <cell r="BM423" t="str">
            <v>DN23944</v>
          </cell>
        </row>
        <row r="424">
          <cell r="BL424" t="str">
            <v>MS606</v>
          </cell>
          <cell r="BM424" t="str">
            <v>DN23943</v>
          </cell>
        </row>
        <row r="425">
          <cell r="BL425" t="str">
            <v>MS693</v>
          </cell>
          <cell r="BM425" t="str">
            <v>DN23942</v>
          </cell>
        </row>
        <row r="426">
          <cell r="BL426">
            <v>226</v>
          </cell>
          <cell r="BM426" t="str">
            <v>DN23941</v>
          </cell>
        </row>
        <row r="427">
          <cell r="BL427" t="str">
            <v>MS582</v>
          </cell>
          <cell r="BM427" t="str">
            <v>DN23940</v>
          </cell>
        </row>
        <row r="428">
          <cell r="BL428">
            <v>584</v>
          </cell>
          <cell r="BM428" t="str">
            <v>DN23939</v>
          </cell>
        </row>
        <row r="429">
          <cell r="BL429" t="str">
            <v>MS522</v>
          </cell>
          <cell r="BM429" t="str">
            <v>DN23938</v>
          </cell>
        </row>
        <row r="430">
          <cell r="BL430" t="str">
            <v>MS626</v>
          </cell>
          <cell r="BM430" t="str">
            <v>DN23937</v>
          </cell>
        </row>
        <row r="431">
          <cell r="BL431" t="str">
            <v>MS637</v>
          </cell>
          <cell r="BM431" t="str">
            <v>DN23936</v>
          </cell>
        </row>
        <row r="432">
          <cell r="BL432">
            <v>616</v>
          </cell>
          <cell r="BM432" t="str">
            <v>DN23935</v>
          </cell>
        </row>
        <row r="433">
          <cell r="BL433" t="str">
            <v>MS684</v>
          </cell>
          <cell r="BM433" t="str">
            <v>DN23934</v>
          </cell>
        </row>
        <row r="434">
          <cell r="BL434" t="str">
            <v>SB817S</v>
          </cell>
          <cell r="BM434" t="str">
            <v>DN23906</v>
          </cell>
        </row>
        <row r="435">
          <cell r="BL435" t="str">
            <v>MS631b</v>
          </cell>
          <cell r="BM435" t="str">
            <v>DN23902</v>
          </cell>
        </row>
        <row r="436">
          <cell r="BL436" t="str">
            <v>MS630</v>
          </cell>
          <cell r="BM436" t="str">
            <v>DN23901</v>
          </cell>
        </row>
        <row r="437">
          <cell r="BL437">
            <v>634</v>
          </cell>
          <cell r="BM437" t="str">
            <v>DN23900</v>
          </cell>
        </row>
        <row r="438">
          <cell r="BL438" t="str">
            <v>MS564</v>
          </cell>
          <cell r="BM438" t="str">
            <v>DN23899</v>
          </cell>
        </row>
        <row r="439">
          <cell r="BL439" t="str">
            <v>MS613</v>
          </cell>
          <cell r="BM439" t="str">
            <v>DN23898</v>
          </cell>
        </row>
        <row r="440">
          <cell r="BL440" t="str">
            <v>MS192</v>
          </cell>
          <cell r="BM440" t="str">
            <v>DN23897</v>
          </cell>
        </row>
        <row r="441">
          <cell r="BL441" t="str">
            <v>MS484</v>
          </cell>
          <cell r="BM441" t="str">
            <v>DN23896</v>
          </cell>
        </row>
        <row r="442">
          <cell r="BL442" t="str">
            <v>MS517</v>
          </cell>
          <cell r="BM442" t="str">
            <v>DN23895</v>
          </cell>
        </row>
        <row r="443">
          <cell r="BL443" t="str">
            <v>MS668</v>
          </cell>
          <cell r="BM443" t="str">
            <v>DN23894</v>
          </cell>
        </row>
        <row r="444">
          <cell r="BL444">
            <v>520</v>
          </cell>
          <cell r="BM444" t="str">
            <v>DN23893</v>
          </cell>
        </row>
        <row r="445">
          <cell r="BL445" t="str">
            <v>MS551</v>
          </cell>
          <cell r="BM445" t="str">
            <v>DN23892</v>
          </cell>
        </row>
        <row r="446">
          <cell r="BL446" t="str">
            <v>MS768</v>
          </cell>
          <cell r="BM446" t="str">
            <v>DN23891</v>
          </cell>
        </row>
        <row r="447">
          <cell r="BL447">
            <v>578</v>
          </cell>
          <cell r="BM447" t="str">
            <v>DN23889</v>
          </cell>
        </row>
        <row r="448">
          <cell r="BL448" t="str">
            <v>MS502</v>
          </cell>
          <cell r="BM448" t="str">
            <v>DN23888</v>
          </cell>
        </row>
        <row r="449">
          <cell r="BL449" t="str">
            <v>MS411</v>
          </cell>
          <cell r="BM449" t="str">
            <v>DN23887</v>
          </cell>
        </row>
        <row r="450">
          <cell r="BL450" t="str">
            <v>MS601</v>
          </cell>
          <cell r="BM450" t="str">
            <v>DN23886</v>
          </cell>
        </row>
        <row r="451">
          <cell r="BL451">
            <v>539</v>
          </cell>
          <cell r="BM451" t="str">
            <v>DN23885</v>
          </cell>
        </row>
        <row r="452">
          <cell r="BL452" t="str">
            <v>MS689</v>
          </cell>
          <cell r="BM452" t="str">
            <v>DN23884</v>
          </cell>
        </row>
        <row r="453">
          <cell r="BL453" t="str">
            <v>MS777</v>
          </cell>
          <cell r="BM453" t="str">
            <v>DN23883</v>
          </cell>
        </row>
        <row r="454">
          <cell r="BL454" t="str">
            <v>MS529</v>
          </cell>
          <cell r="BM454" t="str">
            <v>DN23882</v>
          </cell>
        </row>
        <row r="455">
          <cell r="BL455" t="str">
            <v>MS658b</v>
          </cell>
          <cell r="BM455" t="str">
            <v>DN23881</v>
          </cell>
        </row>
        <row r="456">
          <cell r="BL456">
            <v>669</v>
          </cell>
          <cell r="BM456" t="str">
            <v>DN23880</v>
          </cell>
        </row>
        <row r="457">
          <cell r="BL457" t="str">
            <v>MS595</v>
          </cell>
          <cell r="BM457" t="str">
            <v>DN23879</v>
          </cell>
        </row>
        <row r="458">
          <cell r="BL458" t="str">
            <v>MS498</v>
          </cell>
          <cell r="BM458" t="str">
            <v>DN23878</v>
          </cell>
        </row>
        <row r="459">
          <cell r="BL459" t="str">
            <v>MS688</v>
          </cell>
          <cell r="BM459" t="str">
            <v>DN23877</v>
          </cell>
        </row>
        <row r="460">
          <cell r="BL460" t="str">
            <v>MS409</v>
          </cell>
          <cell r="BM460" t="str">
            <v>DN23876</v>
          </cell>
        </row>
        <row r="461">
          <cell r="BL461">
            <v>610</v>
          </cell>
          <cell r="BM461" t="str">
            <v>DN23875</v>
          </cell>
        </row>
        <row r="462">
          <cell r="BL462" t="str">
            <v>MS778</v>
          </cell>
          <cell r="BM462" t="str">
            <v>DN23874</v>
          </cell>
        </row>
        <row r="463">
          <cell r="BL463" t="str">
            <v>MS731</v>
          </cell>
          <cell r="BM463" t="str">
            <v>DN23873</v>
          </cell>
        </row>
        <row r="464">
          <cell r="BL464" t="str">
            <v>MS521</v>
          </cell>
          <cell r="BM464" t="str">
            <v>DN23872</v>
          </cell>
        </row>
        <row r="465">
          <cell r="BL465" t="str">
            <v>MS675</v>
          </cell>
          <cell r="BM465" t="str">
            <v>DN23871</v>
          </cell>
        </row>
        <row r="466">
          <cell r="BL466">
            <v>602</v>
          </cell>
          <cell r="BM466" t="str">
            <v>DN23870</v>
          </cell>
        </row>
        <row r="467">
          <cell r="BL467" t="str">
            <v>MS431</v>
          </cell>
          <cell r="BM467" t="str">
            <v>DN23869</v>
          </cell>
        </row>
        <row r="468">
          <cell r="BL468" t="str">
            <v>MS631</v>
          </cell>
          <cell r="BM468" t="str">
            <v>DN23868</v>
          </cell>
        </row>
        <row r="469">
          <cell r="BL469" t="str">
            <v>MS658</v>
          </cell>
          <cell r="BM469" t="str">
            <v>DN23867</v>
          </cell>
        </row>
        <row r="470">
          <cell r="BL470" t="str">
            <v>MS445</v>
          </cell>
          <cell r="BM470" t="str">
            <v>DN23866</v>
          </cell>
        </row>
        <row r="471">
          <cell r="BL471">
            <v>685</v>
          </cell>
          <cell r="BM471" t="str">
            <v>DN23865</v>
          </cell>
        </row>
        <row r="472">
          <cell r="BL472" t="str">
            <v>MS736</v>
          </cell>
          <cell r="BM472" t="str">
            <v>DN23864</v>
          </cell>
        </row>
        <row r="473">
          <cell r="BL473" t="str">
            <v>MS723</v>
          </cell>
          <cell r="BM473" t="str">
            <v>DN23760</v>
          </cell>
        </row>
        <row r="474">
          <cell r="BL474" t="str">
            <v>SB736</v>
          </cell>
          <cell r="BM474" t="str">
            <v>DN23726</v>
          </cell>
        </row>
        <row r="475">
          <cell r="BL475" t="str">
            <v>MS410</v>
          </cell>
          <cell r="BM475" t="str">
            <v>DN23725</v>
          </cell>
        </row>
        <row r="476">
          <cell r="BL476" t="str">
            <v>SB458</v>
          </cell>
          <cell r="BM476" t="str">
            <v>DN23724</v>
          </cell>
        </row>
        <row r="477">
          <cell r="BL477" t="str">
            <v>SB18H</v>
          </cell>
          <cell r="BM477" t="str">
            <v>DN23723</v>
          </cell>
        </row>
        <row r="478">
          <cell r="BL478" t="str">
            <v>SB697</v>
          </cell>
          <cell r="BM478" t="str">
            <v>DN23721</v>
          </cell>
        </row>
        <row r="479">
          <cell r="BL479" t="str">
            <v>SB16J</v>
          </cell>
          <cell r="BM479" t="str">
            <v>DN23720</v>
          </cell>
        </row>
        <row r="480">
          <cell r="BL480" t="str">
            <v>SB705</v>
          </cell>
          <cell r="BM480" t="str">
            <v>DN23719</v>
          </cell>
        </row>
        <row r="481">
          <cell r="BL481" t="str">
            <v>SB735</v>
          </cell>
          <cell r="BM481" t="str">
            <v>DN23718</v>
          </cell>
        </row>
        <row r="482">
          <cell r="BL482" t="str">
            <v>SB023</v>
          </cell>
          <cell r="BM482" t="str">
            <v>DN23717</v>
          </cell>
        </row>
        <row r="483">
          <cell r="BL483" t="str">
            <v>SB727</v>
          </cell>
          <cell r="BM483" t="str">
            <v>DN23716</v>
          </cell>
        </row>
        <row r="484">
          <cell r="BL484" t="str">
            <v>SB757</v>
          </cell>
          <cell r="BM484" t="str">
            <v>DN23715</v>
          </cell>
        </row>
        <row r="485">
          <cell r="BL485" t="str">
            <v>SB739</v>
          </cell>
          <cell r="BM485" t="str">
            <v>DN23714</v>
          </cell>
        </row>
        <row r="486">
          <cell r="BL486" t="str">
            <v>SB73H</v>
          </cell>
          <cell r="BM486" t="str">
            <v>DN23713</v>
          </cell>
        </row>
        <row r="487">
          <cell r="BL487" t="str">
            <v>SB408</v>
          </cell>
          <cell r="BM487" t="str">
            <v>DN23712</v>
          </cell>
        </row>
        <row r="488">
          <cell r="BL488" t="str">
            <v>SB639</v>
          </cell>
          <cell r="BM488" t="str">
            <v>DN23711</v>
          </cell>
        </row>
        <row r="489">
          <cell r="BL489" t="str">
            <v>SB652</v>
          </cell>
          <cell r="BM489" t="str">
            <v>DN23709</v>
          </cell>
        </row>
        <row r="490">
          <cell r="BL490" t="str">
            <v>SB149</v>
          </cell>
          <cell r="BM490" t="str">
            <v>DN23708</v>
          </cell>
        </row>
        <row r="491">
          <cell r="BL491" t="str">
            <v>SB24J</v>
          </cell>
          <cell r="BM491" t="str">
            <v>DN23707</v>
          </cell>
        </row>
        <row r="492">
          <cell r="BL492" t="str">
            <v>SB49K</v>
          </cell>
          <cell r="BM492" t="str">
            <v>DN23704</v>
          </cell>
        </row>
        <row r="493">
          <cell r="BL493" t="str">
            <v>SB186</v>
          </cell>
          <cell r="BM493" t="str">
            <v>DN23703</v>
          </cell>
        </row>
        <row r="494">
          <cell r="BL494" t="str">
            <v>SB26L</v>
          </cell>
          <cell r="BM494" t="str">
            <v>DN23701</v>
          </cell>
        </row>
        <row r="495">
          <cell r="BL495" t="str">
            <v>SB193</v>
          </cell>
          <cell r="BM495" t="str">
            <v>DN23700</v>
          </cell>
        </row>
        <row r="496">
          <cell r="BL496" t="str">
            <v>SB632</v>
          </cell>
          <cell r="BM496" t="str">
            <v>DN23698</v>
          </cell>
        </row>
        <row r="497">
          <cell r="BL497" t="str">
            <v>SB36L</v>
          </cell>
          <cell r="BM497" t="str">
            <v>DN23697</v>
          </cell>
        </row>
        <row r="498">
          <cell r="BL498" t="str">
            <v>SB13J</v>
          </cell>
          <cell r="BM498" t="str">
            <v>DN23696</v>
          </cell>
        </row>
        <row r="499">
          <cell r="BL499" t="str">
            <v>SB66J</v>
          </cell>
          <cell r="BM499" t="str">
            <v>DN23695</v>
          </cell>
        </row>
        <row r="500">
          <cell r="BL500" t="str">
            <v>SB682</v>
          </cell>
          <cell r="BM500" t="str">
            <v>DN23694</v>
          </cell>
        </row>
        <row r="501">
          <cell r="BL501" t="str">
            <v>SB645</v>
          </cell>
          <cell r="BM501" t="str">
            <v>DN23693</v>
          </cell>
        </row>
        <row r="502">
          <cell r="BL502" t="str">
            <v>SB82E</v>
          </cell>
          <cell r="BM502" t="str">
            <v>DN23692</v>
          </cell>
        </row>
        <row r="503">
          <cell r="BL503" t="str">
            <v>SB42A</v>
          </cell>
          <cell r="BM503" t="str">
            <v>DN23691</v>
          </cell>
        </row>
        <row r="504">
          <cell r="BL504" t="str">
            <v>SB182</v>
          </cell>
          <cell r="BM504" t="str">
            <v>DN23690</v>
          </cell>
        </row>
        <row r="505">
          <cell r="BL505" t="str">
            <v>SB41J</v>
          </cell>
          <cell r="BM505" t="str">
            <v>DN23689</v>
          </cell>
        </row>
        <row r="506">
          <cell r="BL506" t="str">
            <v>SB68K</v>
          </cell>
          <cell r="BM506" t="str">
            <v>DN23686</v>
          </cell>
        </row>
        <row r="507">
          <cell r="BL507" t="str">
            <v>SB46K</v>
          </cell>
          <cell r="BM507" t="str">
            <v>DN23685</v>
          </cell>
        </row>
        <row r="508">
          <cell r="BL508" t="str">
            <v>SB369S</v>
          </cell>
          <cell r="BM508" t="str">
            <v>DN23682</v>
          </cell>
        </row>
        <row r="509">
          <cell r="BL509" t="str">
            <v>SB057</v>
          </cell>
          <cell r="BM509" t="str">
            <v>DN23681</v>
          </cell>
        </row>
        <row r="510">
          <cell r="BL510" t="str">
            <v>SB401</v>
          </cell>
          <cell r="BM510" t="str">
            <v>DN23680</v>
          </cell>
        </row>
        <row r="511">
          <cell r="BL511" t="str">
            <v>SB670</v>
          </cell>
          <cell r="BM511" t="str">
            <v>DN23678</v>
          </cell>
        </row>
        <row r="512">
          <cell r="BL512" t="str">
            <v>SB232</v>
          </cell>
          <cell r="BM512" t="str">
            <v>DN23677</v>
          </cell>
        </row>
        <row r="513">
          <cell r="BL513" t="str">
            <v>SB381</v>
          </cell>
          <cell r="BM513" t="str">
            <v>DN23676</v>
          </cell>
        </row>
        <row r="514">
          <cell r="BL514" t="str">
            <v>SB685</v>
          </cell>
          <cell r="BM514" t="str">
            <v>DN23675</v>
          </cell>
        </row>
        <row r="515">
          <cell r="BL515" t="str">
            <v>SB368</v>
          </cell>
          <cell r="BM515" t="str">
            <v>DN23674</v>
          </cell>
        </row>
        <row r="516">
          <cell r="BL516" t="str">
            <v>SB315</v>
          </cell>
          <cell r="BM516" t="str">
            <v>DN23671</v>
          </cell>
        </row>
        <row r="517">
          <cell r="BL517" t="str">
            <v>SB428</v>
          </cell>
          <cell r="BM517" t="str">
            <v>DN23670</v>
          </cell>
        </row>
        <row r="518">
          <cell r="BL518" t="str">
            <v>SB117</v>
          </cell>
          <cell r="BM518" t="str">
            <v>DN23669</v>
          </cell>
        </row>
        <row r="519">
          <cell r="BL519" t="str">
            <v>SB369</v>
          </cell>
          <cell r="BM519" t="str">
            <v>DN23668</v>
          </cell>
        </row>
        <row r="520">
          <cell r="BL520" t="str">
            <v>SB450</v>
          </cell>
          <cell r="BM520" t="str">
            <v>DN23667</v>
          </cell>
        </row>
        <row r="521">
          <cell r="BL521" t="str">
            <v>SB663</v>
          </cell>
          <cell r="BM521" t="str">
            <v>DN23666</v>
          </cell>
        </row>
        <row r="522">
          <cell r="BL522" t="str">
            <v>SB389</v>
          </cell>
          <cell r="BM522" t="str">
            <v>DN23664</v>
          </cell>
        </row>
        <row r="523">
          <cell r="BL523" t="str">
            <v>SB39a</v>
          </cell>
          <cell r="BM523" t="str">
            <v>DN23663</v>
          </cell>
        </row>
        <row r="524">
          <cell r="BL524" t="str">
            <v>SB078S</v>
          </cell>
          <cell r="BM524" t="str">
            <v>DN23662</v>
          </cell>
        </row>
        <row r="525">
          <cell r="BL525" t="str">
            <v>SB078</v>
          </cell>
          <cell r="BM525" t="str">
            <v>DN23661</v>
          </cell>
        </row>
        <row r="526">
          <cell r="BL526" t="str">
            <v>SB370</v>
          </cell>
          <cell r="BM526" t="str">
            <v>DN23659</v>
          </cell>
        </row>
        <row r="527">
          <cell r="BL527" t="str">
            <v>MS232</v>
          </cell>
          <cell r="BM527" t="str">
            <v>DN23658</v>
          </cell>
        </row>
        <row r="528">
          <cell r="BL528" t="str">
            <v>SB307</v>
          </cell>
          <cell r="BM528" t="str">
            <v>DN23656</v>
          </cell>
        </row>
        <row r="529">
          <cell r="BL529" t="str">
            <v>MS622</v>
          </cell>
          <cell r="BM529" t="str">
            <v>DN23654</v>
          </cell>
        </row>
        <row r="530">
          <cell r="BL530" t="str">
            <v>SB345</v>
          </cell>
          <cell r="BM530" t="str">
            <v>DN23653</v>
          </cell>
        </row>
        <row r="531">
          <cell r="BL531" t="str">
            <v>SB14k</v>
          </cell>
          <cell r="BM531" t="str">
            <v>DN23652</v>
          </cell>
        </row>
        <row r="532">
          <cell r="BL532" t="str">
            <v>SB356</v>
          </cell>
          <cell r="BM532" t="str">
            <v>DN23651</v>
          </cell>
        </row>
        <row r="533">
          <cell r="BL533" t="str">
            <v>MS487</v>
          </cell>
          <cell r="BM533" t="str">
            <v>DN23650</v>
          </cell>
        </row>
        <row r="534">
          <cell r="BL534" t="str">
            <v>MS323</v>
          </cell>
          <cell r="BM534" t="str">
            <v>DN23649</v>
          </cell>
        </row>
        <row r="535">
          <cell r="BL535" t="str">
            <v>SB386</v>
          </cell>
          <cell r="BM535" t="str">
            <v>DN23648</v>
          </cell>
        </row>
        <row r="536">
          <cell r="BL536" t="str">
            <v>SB414</v>
          </cell>
          <cell r="BM536" t="str">
            <v>DN23647</v>
          </cell>
        </row>
        <row r="537">
          <cell r="BL537" t="str">
            <v>SB312</v>
          </cell>
          <cell r="BM537" t="str">
            <v>DN23646</v>
          </cell>
        </row>
        <row r="538">
          <cell r="BL538" t="str">
            <v>SB655</v>
          </cell>
          <cell r="BM538" t="str">
            <v>DN23645</v>
          </cell>
        </row>
        <row r="539">
          <cell r="BL539" t="str">
            <v>SB653</v>
          </cell>
          <cell r="BM539" t="str">
            <v>DN23643</v>
          </cell>
        </row>
        <row r="540">
          <cell r="BL540" t="str">
            <v>SB313</v>
          </cell>
          <cell r="BM540" t="str">
            <v>DN23640</v>
          </cell>
        </row>
        <row r="541">
          <cell r="BL541" t="str">
            <v>SB392</v>
          </cell>
          <cell r="BM541" t="str">
            <v>DN23639</v>
          </cell>
        </row>
        <row r="542">
          <cell r="BL542" t="str">
            <v>SB179</v>
          </cell>
          <cell r="BM542" t="str">
            <v>DN23637</v>
          </cell>
        </row>
        <row r="543">
          <cell r="BL543" t="str">
            <v>SB22J</v>
          </cell>
          <cell r="BM543" t="str">
            <v>DN23636</v>
          </cell>
        </row>
        <row r="544">
          <cell r="BL544" t="str">
            <v>SB39B</v>
          </cell>
          <cell r="BM544" t="str">
            <v>DN23634</v>
          </cell>
        </row>
        <row r="545">
          <cell r="BL545" t="str">
            <v>SB131</v>
          </cell>
          <cell r="BM545" t="str">
            <v>DN23633</v>
          </cell>
        </row>
        <row r="546">
          <cell r="BL546" t="str">
            <v>SB577</v>
          </cell>
          <cell r="BM546" t="str">
            <v>DN23632</v>
          </cell>
        </row>
        <row r="547">
          <cell r="BL547" t="str">
            <v>SB384</v>
          </cell>
          <cell r="BM547" t="str">
            <v>DN23631</v>
          </cell>
        </row>
        <row r="548">
          <cell r="BL548" t="str">
            <v>SB359</v>
          </cell>
          <cell r="BM548" t="str">
            <v>DN23627</v>
          </cell>
        </row>
        <row r="549">
          <cell r="BL549" t="str">
            <v>SB636</v>
          </cell>
          <cell r="BM549" t="str">
            <v>DN23626</v>
          </cell>
        </row>
        <row r="550">
          <cell r="BL550" t="str">
            <v>SB681</v>
          </cell>
          <cell r="BM550" t="str">
            <v>DN23625</v>
          </cell>
        </row>
        <row r="551">
          <cell r="BL551" t="str">
            <v>SB127</v>
          </cell>
          <cell r="BM551" t="str">
            <v>DN23624</v>
          </cell>
        </row>
        <row r="552">
          <cell r="BL552" t="str">
            <v>SB379</v>
          </cell>
          <cell r="BM552" t="str">
            <v>DN23623</v>
          </cell>
        </row>
        <row r="553">
          <cell r="BL553" t="str">
            <v>SB579</v>
          </cell>
          <cell r="BM553" t="str">
            <v>DN23622</v>
          </cell>
        </row>
        <row r="554">
          <cell r="BL554" t="str">
            <v>SB274</v>
          </cell>
          <cell r="BM554" t="str">
            <v>DN23621</v>
          </cell>
        </row>
        <row r="555">
          <cell r="BL555" t="str">
            <v>SB14A</v>
          </cell>
          <cell r="BM555" t="str">
            <v>DN23620</v>
          </cell>
        </row>
        <row r="556">
          <cell r="BL556" t="str">
            <v>SB643</v>
          </cell>
          <cell r="BM556" t="str">
            <v>DN23619</v>
          </cell>
        </row>
        <row r="557">
          <cell r="BL557" t="str">
            <v>SB672</v>
          </cell>
          <cell r="BM557" t="str">
            <v>DN23618</v>
          </cell>
        </row>
        <row r="558">
          <cell r="BL558" t="str">
            <v>MS615</v>
          </cell>
          <cell r="BM558" t="str">
            <v>DN23617</v>
          </cell>
        </row>
        <row r="559">
          <cell r="BL559" t="str">
            <v>MS614</v>
          </cell>
          <cell r="BM559" t="str">
            <v>DN23616</v>
          </cell>
        </row>
        <row r="560">
          <cell r="BL560" t="str">
            <v>SB641</v>
          </cell>
          <cell r="BM560" t="str">
            <v>DN23614</v>
          </cell>
        </row>
        <row r="561">
          <cell r="BL561" t="str">
            <v>SB22P</v>
          </cell>
          <cell r="BM561" t="str">
            <v>DN23613</v>
          </cell>
        </row>
        <row r="562">
          <cell r="BL562" t="str">
            <v>SB651</v>
          </cell>
          <cell r="BM562" t="str">
            <v>DN23612</v>
          </cell>
        </row>
        <row r="563">
          <cell r="BL563" t="str">
            <v>SB81H</v>
          </cell>
          <cell r="BM563" t="str">
            <v>DN23611</v>
          </cell>
        </row>
        <row r="564">
          <cell r="BL564" t="str">
            <v>SB35L</v>
          </cell>
          <cell r="BM564" t="str">
            <v>DN23609</v>
          </cell>
        </row>
        <row r="565">
          <cell r="BL565" t="str">
            <v>SB431</v>
          </cell>
          <cell r="BM565" t="str">
            <v>DN23608</v>
          </cell>
        </row>
        <row r="566">
          <cell r="BL566" t="str">
            <v>SB385</v>
          </cell>
          <cell r="BM566" t="str">
            <v>DN23607</v>
          </cell>
        </row>
        <row r="567">
          <cell r="BL567" t="str">
            <v>SB188</v>
          </cell>
          <cell r="BM567" t="str">
            <v>DN23606</v>
          </cell>
        </row>
        <row r="568">
          <cell r="BL568" t="str">
            <v>SB762</v>
          </cell>
          <cell r="BM568" t="str">
            <v>DN23605</v>
          </cell>
        </row>
        <row r="569">
          <cell r="BL569" t="str">
            <v>SB817</v>
          </cell>
          <cell r="BM569" t="str">
            <v>DN23603</v>
          </cell>
        </row>
        <row r="570">
          <cell r="BL570" t="str">
            <v>SB47A</v>
          </cell>
          <cell r="BM570" t="str">
            <v>DN23602</v>
          </cell>
        </row>
        <row r="571">
          <cell r="BL571" t="str">
            <v>SB43J</v>
          </cell>
          <cell r="BM571" t="str">
            <v>DN23601</v>
          </cell>
        </row>
        <row r="572">
          <cell r="BL572" t="str">
            <v>SB815</v>
          </cell>
          <cell r="BM572" t="str">
            <v>DN23600</v>
          </cell>
        </row>
        <row r="573">
          <cell r="BL573" t="str">
            <v>SB427</v>
          </cell>
          <cell r="BM573" t="str">
            <v>DN23598</v>
          </cell>
        </row>
        <row r="574">
          <cell r="BL574" t="str">
            <v>SB676</v>
          </cell>
          <cell r="BM574" t="str">
            <v>DN23597</v>
          </cell>
        </row>
        <row r="575">
          <cell r="BL575" t="str">
            <v>SB409</v>
          </cell>
          <cell r="BM575" t="str">
            <v>DN23596</v>
          </cell>
        </row>
        <row r="576">
          <cell r="BL576" t="str">
            <v>MS667</v>
          </cell>
          <cell r="BM576" t="str">
            <v>DN23595</v>
          </cell>
        </row>
        <row r="577">
          <cell r="BL577" t="str">
            <v>SB794</v>
          </cell>
          <cell r="BM577" t="str">
            <v>DN23590</v>
          </cell>
        </row>
        <row r="578">
          <cell r="BL578" t="str">
            <v>SB600</v>
          </cell>
          <cell r="BM578" t="str">
            <v>DN23589</v>
          </cell>
        </row>
        <row r="579">
          <cell r="BL579" t="str">
            <v>SB150</v>
          </cell>
          <cell r="BM579" t="str">
            <v>DN23586</v>
          </cell>
        </row>
        <row r="580">
          <cell r="BL580" t="str">
            <v>SB179S</v>
          </cell>
          <cell r="BM580" t="str">
            <v>DN23584</v>
          </cell>
        </row>
        <row r="581">
          <cell r="BL581" t="str">
            <v>SB089</v>
          </cell>
          <cell r="BM581" t="str">
            <v>DN23583</v>
          </cell>
        </row>
        <row r="582">
          <cell r="BL582" t="str">
            <v>SB628</v>
          </cell>
          <cell r="BM582" t="str">
            <v>DN23582</v>
          </cell>
        </row>
        <row r="583">
          <cell r="BL583" t="str">
            <v>SB65K</v>
          </cell>
          <cell r="BM583" t="str">
            <v>DN23579</v>
          </cell>
        </row>
        <row r="584">
          <cell r="BL584" t="str">
            <v>SB24K</v>
          </cell>
          <cell r="BM584" t="str">
            <v>DN23578</v>
          </cell>
        </row>
        <row r="585">
          <cell r="BL585" t="str">
            <v>SB21J</v>
          </cell>
          <cell r="BM585" t="str">
            <v>DN23577</v>
          </cell>
        </row>
        <row r="586">
          <cell r="BL586" t="str">
            <v>SB75F</v>
          </cell>
          <cell r="BM586" t="str">
            <v>DN23576</v>
          </cell>
        </row>
        <row r="587">
          <cell r="BL587" t="str">
            <v>SB58E</v>
          </cell>
          <cell r="BM587" t="str">
            <v>DN23575</v>
          </cell>
        </row>
        <row r="588">
          <cell r="BL588" t="str">
            <v>MS593</v>
          </cell>
          <cell r="BM588" t="str">
            <v>DN23573</v>
          </cell>
        </row>
        <row r="589">
          <cell r="BL589" t="str">
            <v>SB398</v>
          </cell>
          <cell r="BM589" t="str">
            <v>DN23572</v>
          </cell>
        </row>
        <row r="590">
          <cell r="BL590" t="str">
            <v>SB372</v>
          </cell>
          <cell r="BM590" t="str">
            <v>DN23571</v>
          </cell>
        </row>
        <row r="591">
          <cell r="BL591" t="str">
            <v>SB160</v>
          </cell>
          <cell r="BM591" t="str">
            <v>DN23570</v>
          </cell>
        </row>
        <row r="592">
          <cell r="BL592" t="str">
            <v>MS486</v>
          </cell>
          <cell r="BM592" t="str">
            <v>DN23568</v>
          </cell>
        </row>
        <row r="593">
          <cell r="BL593" t="str">
            <v>SB354</v>
          </cell>
          <cell r="BM593" t="str">
            <v>DN23567</v>
          </cell>
        </row>
        <row r="594">
          <cell r="BL594" t="str">
            <v>SB382</v>
          </cell>
          <cell r="BM594" t="str">
            <v>DN23566</v>
          </cell>
        </row>
        <row r="595">
          <cell r="BL595" t="str">
            <v>SB495</v>
          </cell>
          <cell r="BM595" t="str">
            <v>DN23565</v>
          </cell>
        </row>
        <row r="596">
          <cell r="BL596" t="str">
            <v>SB163</v>
          </cell>
          <cell r="BM596" t="str">
            <v>DN23564</v>
          </cell>
        </row>
        <row r="597">
          <cell r="BL597" t="str">
            <v>SB145</v>
          </cell>
          <cell r="BM597" t="str">
            <v>DN23553</v>
          </cell>
        </row>
        <row r="598">
          <cell r="BL598" t="str">
            <v>SB400</v>
          </cell>
          <cell r="BM598" t="str">
            <v>DN23552</v>
          </cell>
        </row>
        <row r="599">
          <cell r="BL599" t="str">
            <v>MS328</v>
          </cell>
          <cell r="BM599" t="str">
            <v>DN05587</v>
          </cell>
        </row>
        <row r="600">
          <cell r="BL600">
            <v>1246</v>
          </cell>
          <cell r="BM600" t="str">
            <v>DN05586</v>
          </cell>
        </row>
        <row r="601">
          <cell r="BL601" t="str">
            <v>MS320</v>
          </cell>
          <cell r="BM601" t="str">
            <v>DN05585</v>
          </cell>
        </row>
        <row r="602">
          <cell r="BL602" t="str">
            <v>MS234</v>
          </cell>
          <cell r="BM602" t="str">
            <v>DN05584</v>
          </cell>
        </row>
        <row r="603">
          <cell r="BL603" t="str">
            <v>MS234c</v>
          </cell>
          <cell r="BM603" t="str">
            <v>DN05583</v>
          </cell>
        </row>
        <row r="604">
          <cell r="BL604" t="str">
            <v>MS234d</v>
          </cell>
          <cell r="BM604" t="str">
            <v>DN05582</v>
          </cell>
        </row>
        <row r="605">
          <cell r="BL605" t="str">
            <v>MS301</v>
          </cell>
          <cell r="BM605" t="str">
            <v>DN05581</v>
          </cell>
        </row>
        <row r="606">
          <cell r="BL606" t="str">
            <v>SB14J</v>
          </cell>
          <cell r="BM606" t="str">
            <v>DN05580</v>
          </cell>
        </row>
        <row r="607">
          <cell r="BL607" t="str">
            <v>SB17F</v>
          </cell>
          <cell r="BM607" t="str">
            <v>DN05579</v>
          </cell>
        </row>
        <row r="608">
          <cell r="BL608" t="str">
            <v>MS301b</v>
          </cell>
          <cell r="BM608" t="str">
            <v>DN05578</v>
          </cell>
        </row>
        <row r="609">
          <cell r="BL609" t="str">
            <v>MS307</v>
          </cell>
          <cell r="BM609" t="str">
            <v>DN05577</v>
          </cell>
        </row>
        <row r="610">
          <cell r="BL610" t="str">
            <v>MS124c</v>
          </cell>
          <cell r="BM610" t="str">
            <v>DN05576</v>
          </cell>
        </row>
        <row r="611">
          <cell r="BL611" t="str">
            <v>MS148</v>
          </cell>
          <cell r="BM611" t="str">
            <v>DN05574</v>
          </cell>
        </row>
        <row r="612">
          <cell r="BL612">
            <v>343</v>
          </cell>
          <cell r="BM612" t="str">
            <v>DN05573</v>
          </cell>
        </row>
        <row r="613">
          <cell r="BL613" t="str">
            <v>MS407</v>
          </cell>
          <cell r="BM613" t="str">
            <v>DN05572</v>
          </cell>
        </row>
        <row r="614">
          <cell r="BL614" t="str">
            <v>MS467</v>
          </cell>
          <cell r="BM614" t="str">
            <v>DN05571</v>
          </cell>
        </row>
        <row r="615">
          <cell r="BL615" t="str">
            <v>MS124b</v>
          </cell>
          <cell r="BM615" t="str">
            <v>DN05570</v>
          </cell>
        </row>
        <row r="616">
          <cell r="BL616" t="str">
            <v>MS393</v>
          </cell>
          <cell r="BM616" t="str">
            <v>DN05569</v>
          </cell>
        </row>
        <row r="617">
          <cell r="BL617" t="str">
            <v>MS277</v>
          </cell>
          <cell r="BM617" t="str">
            <v>DN05568</v>
          </cell>
        </row>
        <row r="618">
          <cell r="BL618" t="str">
            <v>MS387</v>
          </cell>
          <cell r="BM618" t="str">
            <v>DN05567</v>
          </cell>
        </row>
        <row r="619">
          <cell r="BL619" t="str">
            <v>MS274</v>
          </cell>
          <cell r="BM619" t="str">
            <v>DN05566</v>
          </cell>
        </row>
        <row r="620">
          <cell r="BL620" t="str">
            <v>MS339</v>
          </cell>
          <cell r="BM620" t="str">
            <v>DN05565</v>
          </cell>
        </row>
        <row r="621">
          <cell r="BL621" t="str">
            <v>MS325</v>
          </cell>
          <cell r="BM621" t="str">
            <v>DN05564</v>
          </cell>
        </row>
        <row r="622">
          <cell r="BL622" t="str">
            <v>MS325e</v>
          </cell>
          <cell r="BM622" t="str">
            <v>DN05563</v>
          </cell>
        </row>
        <row r="623">
          <cell r="BL623" t="str">
            <v>MS325b</v>
          </cell>
          <cell r="BM623" t="str">
            <v>DN05562</v>
          </cell>
        </row>
        <row r="624">
          <cell r="BL624" t="str">
            <v>MS124d</v>
          </cell>
          <cell r="BM624" t="str">
            <v>DN05561</v>
          </cell>
        </row>
        <row r="625">
          <cell r="BL625" t="str">
            <v>SB238</v>
          </cell>
          <cell r="BM625" t="str">
            <v>DN05551</v>
          </cell>
        </row>
        <row r="626">
          <cell r="BL626" t="str">
            <v>SB492</v>
          </cell>
          <cell r="BM626" t="str">
            <v>DN05550</v>
          </cell>
        </row>
        <row r="627">
          <cell r="BL627" t="str">
            <v>SB20M</v>
          </cell>
          <cell r="BM627" t="str">
            <v>DN05549</v>
          </cell>
        </row>
        <row r="628">
          <cell r="BL628" t="str">
            <v>SB338</v>
          </cell>
          <cell r="BM628" t="str">
            <v>DN05547</v>
          </cell>
        </row>
        <row r="629">
          <cell r="BL629" t="str">
            <v>SB71H</v>
          </cell>
          <cell r="BM629" t="str">
            <v>DN05546</v>
          </cell>
        </row>
        <row r="630">
          <cell r="BL630" t="str">
            <v>SB776</v>
          </cell>
          <cell r="BM630" t="str">
            <v>DN05545</v>
          </cell>
        </row>
        <row r="631">
          <cell r="BL631" t="str">
            <v>SB620</v>
          </cell>
          <cell r="BM631" t="str">
            <v>DN05544</v>
          </cell>
        </row>
        <row r="632">
          <cell r="BL632" t="str">
            <v>SB325</v>
          </cell>
          <cell r="BM632" t="str">
            <v>DN05543</v>
          </cell>
        </row>
        <row r="633">
          <cell r="BL633" t="str">
            <v>MS360</v>
          </cell>
          <cell r="BM633" t="str">
            <v>DN05542</v>
          </cell>
        </row>
        <row r="634">
          <cell r="BL634" t="str">
            <v>SB66F</v>
          </cell>
          <cell r="BM634" t="str">
            <v>DN05541</v>
          </cell>
        </row>
        <row r="635">
          <cell r="BL635" t="str">
            <v>SB883</v>
          </cell>
          <cell r="BM635" t="str">
            <v>DN05540</v>
          </cell>
        </row>
        <row r="636">
          <cell r="BL636" t="str">
            <v>SB695</v>
          </cell>
          <cell r="BM636" t="str">
            <v>DN05539</v>
          </cell>
        </row>
        <row r="637">
          <cell r="BL637" t="str">
            <v>SB728</v>
          </cell>
          <cell r="BM637" t="str">
            <v>DN05538</v>
          </cell>
        </row>
        <row r="638">
          <cell r="BL638" t="str">
            <v>SB487</v>
          </cell>
          <cell r="BM638" t="str">
            <v>DN05537</v>
          </cell>
        </row>
        <row r="639">
          <cell r="BL639" t="str">
            <v>SB316</v>
          </cell>
          <cell r="BM639" t="str">
            <v>DN05536</v>
          </cell>
        </row>
        <row r="640">
          <cell r="BL640" t="str">
            <v>SB777</v>
          </cell>
          <cell r="BM640" t="str">
            <v>DN05535</v>
          </cell>
        </row>
        <row r="641">
          <cell r="BL641" t="str">
            <v>SB718</v>
          </cell>
          <cell r="BM641" t="str">
            <v>DN05534</v>
          </cell>
        </row>
        <row r="642">
          <cell r="BL642" t="str">
            <v>SB779</v>
          </cell>
          <cell r="BM642" t="str">
            <v>DN05533</v>
          </cell>
        </row>
        <row r="643">
          <cell r="BL643" t="str">
            <v>SB171</v>
          </cell>
          <cell r="BM643" t="str">
            <v>DN05532</v>
          </cell>
        </row>
        <row r="644">
          <cell r="BL644" t="str">
            <v>SB534</v>
          </cell>
          <cell r="BM644" t="str">
            <v>DN05531</v>
          </cell>
        </row>
        <row r="645">
          <cell r="BL645" t="str">
            <v>SB699</v>
          </cell>
          <cell r="BM645" t="str">
            <v>DN05530</v>
          </cell>
        </row>
        <row r="646">
          <cell r="BL646" t="str">
            <v>MS369</v>
          </cell>
          <cell r="BM646" t="str">
            <v>DN05529</v>
          </cell>
        </row>
        <row r="647">
          <cell r="BL647" t="str">
            <v>MS361</v>
          </cell>
          <cell r="BM647" t="str">
            <v>DN05528</v>
          </cell>
        </row>
        <row r="648">
          <cell r="BL648">
            <v>336</v>
          </cell>
          <cell r="BM648" t="str">
            <v>DN05527</v>
          </cell>
        </row>
        <row r="649">
          <cell r="BL649">
            <v>550</v>
          </cell>
          <cell r="BM649" t="str">
            <v>DN05526</v>
          </cell>
        </row>
        <row r="650">
          <cell r="BL650" t="str">
            <v>MS397c</v>
          </cell>
          <cell r="BM650" t="str">
            <v>DN05525</v>
          </cell>
        </row>
        <row r="651">
          <cell r="BL651" t="str">
            <v>MS213</v>
          </cell>
          <cell r="BM651" t="str">
            <v>DN05524</v>
          </cell>
        </row>
        <row r="652">
          <cell r="BL652" t="str">
            <v>MS403</v>
          </cell>
          <cell r="BM652" t="str">
            <v>DN05523</v>
          </cell>
        </row>
        <row r="653">
          <cell r="BL653" t="str">
            <v>MS373b</v>
          </cell>
          <cell r="BM653" t="str">
            <v>DN05521</v>
          </cell>
        </row>
        <row r="654">
          <cell r="BL654" t="str">
            <v>MS397</v>
          </cell>
          <cell r="BM654" t="str">
            <v>DN05520</v>
          </cell>
        </row>
        <row r="655">
          <cell r="BL655" t="str">
            <v>MS145</v>
          </cell>
          <cell r="BM655" t="str">
            <v>DN05519</v>
          </cell>
        </row>
        <row r="656">
          <cell r="BL656" t="str">
            <v>MS743</v>
          </cell>
          <cell r="BM656" t="str">
            <v>DN05518</v>
          </cell>
        </row>
        <row r="657">
          <cell r="BL657" t="str">
            <v>MS311</v>
          </cell>
          <cell r="BM657" t="str">
            <v>DN05517</v>
          </cell>
        </row>
        <row r="658">
          <cell r="BL658" t="str">
            <v>MS346</v>
          </cell>
          <cell r="BM658" t="str">
            <v>DN05516</v>
          </cell>
        </row>
        <row r="659">
          <cell r="BL659" t="str">
            <v>MS267</v>
          </cell>
          <cell r="BM659" t="str">
            <v>DN05515</v>
          </cell>
        </row>
        <row r="660">
          <cell r="BL660" t="str">
            <v>MS246</v>
          </cell>
          <cell r="BM660" t="str">
            <v>DN05514</v>
          </cell>
        </row>
        <row r="661">
          <cell r="BL661" t="str">
            <v>MS385</v>
          </cell>
          <cell r="BM661" t="str">
            <v>DN05513</v>
          </cell>
        </row>
        <row r="662">
          <cell r="BL662" t="str">
            <v>MS216</v>
          </cell>
          <cell r="BM662" t="str">
            <v>DN05512</v>
          </cell>
        </row>
        <row r="663">
          <cell r="BL663" t="str">
            <v>MS359</v>
          </cell>
          <cell r="BM663" t="str">
            <v>DN05511</v>
          </cell>
        </row>
        <row r="664">
          <cell r="BL664" t="str">
            <v>MS330</v>
          </cell>
          <cell r="BM664" t="str">
            <v>DN05510</v>
          </cell>
        </row>
        <row r="665">
          <cell r="BL665" t="str">
            <v>MS373</v>
          </cell>
          <cell r="BM665" t="str">
            <v>DN05509</v>
          </cell>
        </row>
        <row r="666">
          <cell r="BL666" t="str">
            <v>MS179</v>
          </cell>
          <cell r="BM666" t="str">
            <v>DN05508</v>
          </cell>
        </row>
        <row r="667">
          <cell r="BL667" t="str">
            <v>MS397b</v>
          </cell>
          <cell r="BM667" t="str">
            <v>DN05507</v>
          </cell>
        </row>
        <row r="668">
          <cell r="BL668" t="str">
            <v>MS348</v>
          </cell>
          <cell r="BM668" t="str">
            <v>DN05506</v>
          </cell>
        </row>
        <row r="669">
          <cell r="BL669" t="str">
            <v>MS430</v>
          </cell>
          <cell r="BM669" t="str">
            <v>DN05505</v>
          </cell>
        </row>
        <row r="670">
          <cell r="BL670" t="str">
            <v>MS579</v>
          </cell>
          <cell r="BM670" t="str">
            <v>DN05504</v>
          </cell>
        </row>
        <row r="671">
          <cell r="BL671" t="str">
            <v>MS325k</v>
          </cell>
          <cell r="BM671" t="str">
            <v>DN05503</v>
          </cell>
        </row>
        <row r="672">
          <cell r="BL672">
            <v>710</v>
          </cell>
          <cell r="BM672" t="str">
            <v>DN05502</v>
          </cell>
        </row>
        <row r="673">
          <cell r="BL673" t="str">
            <v>MS717</v>
          </cell>
          <cell r="BM673" t="str">
            <v>DN05501</v>
          </cell>
        </row>
        <row r="674">
          <cell r="BL674" t="str">
            <v>MS353</v>
          </cell>
          <cell r="BM674" t="str">
            <v>DN05500</v>
          </cell>
        </row>
        <row r="675">
          <cell r="BL675" t="str">
            <v>MS573</v>
          </cell>
          <cell r="BM675" t="str">
            <v>DN05499</v>
          </cell>
        </row>
        <row r="676">
          <cell r="BL676">
            <v>293</v>
          </cell>
          <cell r="BM676" t="str">
            <v>DN05498</v>
          </cell>
        </row>
        <row r="677">
          <cell r="BL677" t="str">
            <v>MS701</v>
          </cell>
          <cell r="BM677" t="str">
            <v>DN05497</v>
          </cell>
        </row>
        <row r="678">
          <cell r="BL678" t="str">
            <v>MS638</v>
          </cell>
          <cell r="BM678" t="str">
            <v>DN05496</v>
          </cell>
        </row>
        <row r="679">
          <cell r="BL679">
            <v>314</v>
          </cell>
          <cell r="BM679" t="str">
            <v>DN05495</v>
          </cell>
        </row>
        <row r="680">
          <cell r="BL680" t="str">
            <v>MS638c</v>
          </cell>
          <cell r="BM680" t="str">
            <v>DN05494</v>
          </cell>
        </row>
        <row r="681">
          <cell r="BL681" t="str">
            <v>MS342</v>
          </cell>
          <cell r="BM681" t="str">
            <v>DN05493</v>
          </cell>
        </row>
        <row r="682">
          <cell r="BL682" t="str">
            <v>MS340</v>
          </cell>
          <cell r="BM682" t="str">
            <v>DN05492</v>
          </cell>
        </row>
        <row r="683">
          <cell r="BL683" t="str">
            <v>MS649</v>
          </cell>
          <cell r="BM683" t="str">
            <v>DN05491</v>
          </cell>
        </row>
        <row r="684">
          <cell r="BL684">
            <v>1216</v>
          </cell>
          <cell r="BM684" t="str">
            <v>DN05490</v>
          </cell>
        </row>
        <row r="685">
          <cell r="BL685" t="str">
            <v>MS468</v>
          </cell>
          <cell r="BM685" t="str">
            <v>DN05489</v>
          </cell>
        </row>
        <row r="686">
          <cell r="BL686" t="str">
            <v>MS363</v>
          </cell>
          <cell r="BM686" t="str">
            <v>DN05488</v>
          </cell>
        </row>
        <row r="687">
          <cell r="BL687">
            <v>367</v>
          </cell>
          <cell r="BM687" t="str">
            <v>DN05487</v>
          </cell>
        </row>
        <row r="688">
          <cell r="BL688" t="str">
            <v>MS338</v>
          </cell>
          <cell r="BM688" t="str">
            <v>DN05486</v>
          </cell>
        </row>
        <row r="689">
          <cell r="BL689">
            <v>1257</v>
          </cell>
          <cell r="BM689" t="str">
            <v>DN05485</v>
          </cell>
        </row>
        <row r="690">
          <cell r="BL690" t="str">
            <v>MS421</v>
          </cell>
          <cell r="BM690" t="str">
            <v>DN05484</v>
          </cell>
        </row>
        <row r="691">
          <cell r="BL691" t="str">
            <v>MS371</v>
          </cell>
          <cell r="BM691" t="str">
            <v>DN05483</v>
          </cell>
        </row>
        <row r="692">
          <cell r="BL692" t="str">
            <v>MS366</v>
          </cell>
          <cell r="BM692" t="str">
            <v>DN05482</v>
          </cell>
        </row>
        <row r="693">
          <cell r="BL693" t="str">
            <v>MS450</v>
          </cell>
          <cell r="BM693" t="str">
            <v>DN05481</v>
          </cell>
        </row>
        <row r="694">
          <cell r="BL694" t="str">
            <v>MS535</v>
          </cell>
          <cell r="BM694" t="str">
            <v>DN05480</v>
          </cell>
        </row>
        <row r="695">
          <cell r="BL695" t="str">
            <v>MS372b</v>
          </cell>
          <cell r="BM695" t="str">
            <v>DN05479</v>
          </cell>
        </row>
        <row r="696">
          <cell r="BL696" t="str">
            <v>MS372c</v>
          </cell>
          <cell r="BM696" t="str">
            <v>DN05478</v>
          </cell>
        </row>
        <row r="697">
          <cell r="BL697" t="str">
            <v>SB12K</v>
          </cell>
          <cell r="BM697" t="str">
            <v>DN05419</v>
          </cell>
        </row>
        <row r="698">
          <cell r="BL698" t="str">
            <v>SB49B</v>
          </cell>
          <cell r="BM698" t="str">
            <v>DN05475</v>
          </cell>
        </row>
        <row r="699">
          <cell r="BL699">
            <v>536</v>
          </cell>
          <cell r="BM699" t="str">
            <v>DN05474</v>
          </cell>
        </row>
        <row r="700">
          <cell r="BL700" t="str">
            <v>SB82B</v>
          </cell>
          <cell r="BM700" t="str">
            <v>DN05445</v>
          </cell>
        </row>
        <row r="701">
          <cell r="BL701" t="str">
            <v>SB203</v>
          </cell>
          <cell r="BM701" t="str">
            <v>DN05444</v>
          </cell>
        </row>
        <row r="702">
          <cell r="BL702" t="str">
            <v>SB183</v>
          </cell>
          <cell r="BM702" t="str">
            <v>DN05442</v>
          </cell>
        </row>
        <row r="703">
          <cell r="BL703" t="str">
            <v>MS317</v>
          </cell>
          <cell r="BM703" t="str">
            <v>DN05441</v>
          </cell>
        </row>
        <row r="704">
          <cell r="BL704" t="str">
            <v>SB596</v>
          </cell>
          <cell r="BM704" t="str">
            <v>DN05440</v>
          </cell>
        </row>
        <row r="705">
          <cell r="BL705" t="str">
            <v>SB104</v>
          </cell>
          <cell r="BM705" t="str">
            <v>DN05438</v>
          </cell>
        </row>
        <row r="706">
          <cell r="BL706" t="str">
            <v>MS322</v>
          </cell>
          <cell r="BM706" t="str">
            <v>DN05437</v>
          </cell>
        </row>
        <row r="707">
          <cell r="BL707" t="str">
            <v>SB648</v>
          </cell>
          <cell r="BM707" t="str">
            <v>DN05435</v>
          </cell>
        </row>
        <row r="708">
          <cell r="BL708" t="str">
            <v>SB278</v>
          </cell>
          <cell r="BM708" t="str">
            <v>DN05434</v>
          </cell>
        </row>
        <row r="709">
          <cell r="BL709" t="str">
            <v>SB272</v>
          </cell>
          <cell r="BM709" t="str">
            <v>DN05433</v>
          </cell>
        </row>
        <row r="710">
          <cell r="BL710" t="str">
            <v>SB721</v>
          </cell>
          <cell r="BM710" t="str">
            <v>DN05432</v>
          </cell>
        </row>
        <row r="711">
          <cell r="BL711" t="str">
            <v>SB720</v>
          </cell>
          <cell r="BM711" t="str">
            <v>DN05431</v>
          </cell>
        </row>
        <row r="712">
          <cell r="BL712" t="str">
            <v>SB790</v>
          </cell>
          <cell r="BM712" t="str">
            <v>DN05430</v>
          </cell>
        </row>
        <row r="713">
          <cell r="BL713" t="str">
            <v>SB613</v>
          </cell>
          <cell r="BM713" t="str">
            <v>DN05429</v>
          </cell>
        </row>
        <row r="714">
          <cell r="BL714" t="str">
            <v>SB832</v>
          </cell>
          <cell r="BM714" t="str">
            <v>DN05428</v>
          </cell>
        </row>
        <row r="715">
          <cell r="BL715" t="str">
            <v>SB66D</v>
          </cell>
          <cell r="BM715" t="str">
            <v>DN05427</v>
          </cell>
        </row>
        <row r="716">
          <cell r="BL716" t="str">
            <v>SB205</v>
          </cell>
          <cell r="BM716" t="str">
            <v>DN05426</v>
          </cell>
        </row>
        <row r="717">
          <cell r="BL717" t="str">
            <v>SB609</v>
          </cell>
          <cell r="BM717" t="str">
            <v>DN05425</v>
          </cell>
        </row>
        <row r="718">
          <cell r="BL718" t="str">
            <v>SB624</v>
          </cell>
          <cell r="BM718" t="str">
            <v>DN05424</v>
          </cell>
        </row>
        <row r="719">
          <cell r="BL719" t="str">
            <v>SB30J</v>
          </cell>
          <cell r="BM719" t="str">
            <v>DN05421</v>
          </cell>
        </row>
        <row r="720">
          <cell r="BL720" t="str">
            <v>SB616</v>
          </cell>
          <cell r="BM720" t="str">
            <v>DN05420</v>
          </cell>
        </row>
        <row r="721">
          <cell r="BL721" t="str">
            <v>SB12k</v>
          </cell>
          <cell r="BM721" t="str">
            <v>DN05419</v>
          </cell>
        </row>
        <row r="722">
          <cell r="BL722" t="str">
            <v>SB33J</v>
          </cell>
          <cell r="BM722" t="str">
            <v>DN05418</v>
          </cell>
        </row>
        <row r="723">
          <cell r="BL723" t="str">
            <v>SB63A</v>
          </cell>
          <cell r="BM723" t="str">
            <v>DN05417</v>
          </cell>
        </row>
        <row r="724">
          <cell r="BL724" t="str">
            <v>SB12A</v>
          </cell>
          <cell r="BM724" t="str">
            <v>DN05416</v>
          </cell>
        </row>
        <row r="725">
          <cell r="BL725" t="str">
            <v>SB036</v>
          </cell>
          <cell r="BM725" t="str">
            <v>DN05415</v>
          </cell>
        </row>
        <row r="726">
          <cell r="BL726" t="str">
            <v>SB293</v>
          </cell>
          <cell r="BM726" t="str">
            <v>DN05410</v>
          </cell>
        </row>
        <row r="727">
          <cell r="BL727" t="str">
            <v>SB503</v>
          </cell>
          <cell r="BM727" t="str">
            <v>DN05409</v>
          </cell>
        </row>
        <row r="728">
          <cell r="BL728" t="str">
            <v>SB494</v>
          </cell>
          <cell r="BM728" t="str">
            <v>DN05408</v>
          </cell>
        </row>
        <row r="729">
          <cell r="BL729" t="str">
            <v>SB730</v>
          </cell>
          <cell r="BM729" t="str">
            <v>DN05401</v>
          </cell>
        </row>
        <row r="730">
          <cell r="BL730" t="str">
            <v>SB34F</v>
          </cell>
          <cell r="BM730" t="str">
            <v>DN05400</v>
          </cell>
        </row>
        <row r="731">
          <cell r="BL731" t="str">
            <v>SB28L</v>
          </cell>
          <cell r="BM731" t="str">
            <v>DN05399</v>
          </cell>
        </row>
        <row r="732">
          <cell r="BL732" t="str">
            <v>SB667</v>
          </cell>
          <cell r="BM732" t="str">
            <v>DN05398</v>
          </cell>
        </row>
        <row r="733">
          <cell r="BL733" t="str">
            <v>SB45J</v>
          </cell>
          <cell r="BM733" t="str">
            <v>DN05396</v>
          </cell>
        </row>
        <row r="734">
          <cell r="BL734" t="str">
            <v>SB324</v>
          </cell>
          <cell r="BM734" t="str">
            <v>DN05395</v>
          </cell>
        </row>
        <row r="735">
          <cell r="BL735" t="str">
            <v>SB644</v>
          </cell>
          <cell r="BM735" t="str">
            <v>DN05391</v>
          </cell>
        </row>
        <row r="736">
          <cell r="BL736" t="str">
            <v>SB70D</v>
          </cell>
          <cell r="BM736" t="str">
            <v>DN05390</v>
          </cell>
        </row>
        <row r="737">
          <cell r="BL737" t="str">
            <v>SB72E</v>
          </cell>
          <cell r="BM737" t="str">
            <v>DN05389</v>
          </cell>
        </row>
        <row r="738">
          <cell r="BL738" t="str">
            <v>SB348</v>
          </cell>
          <cell r="BM738" t="str">
            <v>DN05387</v>
          </cell>
        </row>
        <row r="739">
          <cell r="BL739" t="str">
            <v>SB604</v>
          </cell>
          <cell r="BM739" t="str">
            <v>DN05386</v>
          </cell>
        </row>
        <row r="740">
          <cell r="BL740" t="str">
            <v>SB834</v>
          </cell>
          <cell r="BM740" t="str">
            <v>DN05380</v>
          </cell>
        </row>
        <row r="741">
          <cell r="BL741" t="str">
            <v>SB440</v>
          </cell>
          <cell r="BM741" t="str">
            <v>DN05379</v>
          </cell>
        </row>
        <row r="742">
          <cell r="BL742" t="str">
            <v>SB818</v>
          </cell>
          <cell r="BM742" t="str">
            <v>DN05378</v>
          </cell>
        </row>
        <row r="743">
          <cell r="BL743" t="str">
            <v>SB608</v>
          </cell>
          <cell r="BM743" t="str">
            <v>DN05377</v>
          </cell>
        </row>
        <row r="744">
          <cell r="BL744" t="str">
            <v>SB508</v>
          </cell>
          <cell r="BM744" t="str">
            <v>DN05376</v>
          </cell>
        </row>
        <row r="745">
          <cell r="BL745" t="str">
            <v>SB043</v>
          </cell>
          <cell r="BM745" t="str">
            <v>DN05375</v>
          </cell>
        </row>
        <row r="746">
          <cell r="BL746" t="str">
            <v>SB301</v>
          </cell>
          <cell r="BM746" t="str">
            <v>DN05374</v>
          </cell>
        </row>
        <row r="747">
          <cell r="BL747" t="str">
            <v>SB57D</v>
          </cell>
          <cell r="BM747" t="str">
            <v>DN05373</v>
          </cell>
        </row>
        <row r="748">
          <cell r="BL748" t="str">
            <v>SB993</v>
          </cell>
          <cell r="BM748" t="str">
            <v>DN05372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endar"/>
      <sheetName val="Status"/>
    </sheetNames>
    <sheetDataSet>
      <sheetData sheetId="0" refreshError="1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urs Breakdown"/>
      <sheetName val="Pivot"/>
      <sheetName val="Sheet1"/>
      <sheetName val="Sheet6"/>
      <sheetName val="Sheet7"/>
      <sheetName val="FTES"/>
      <sheetName val="Sheet5"/>
      <sheetName val="SD Calculation"/>
      <sheetName val="Hours"/>
      <sheetName val="T&amp;S"/>
      <sheetName val="Assumptions"/>
      <sheetName val="(ARC &amp; RRC) Service Cost"/>
      <sheetName val="Pay Tables"/>
      <sheetName val="Resource Baseline"/>
      <sheetName val="LAN Routers"/>
      <sheetName val="Remote Access"/>
      <sheetName val="Video Conferencing"/>
      <sheetName val="Mobility"/>
      <sheetName val="SD WLV Unit Hours"/>
      <sheetName val="SD WLV Elements"/>
      <sheetName val="SD WLV Hrs by CC detail"/>
      <sheetName val="Novations"/>
      <sheetName val="F T E"/>
      <sheetName val="Other_Costs"/>
      <sheetName val="MSDT Output"/>
      <sheetName val="MX"/>
      <sheetName val="Cost Summary"/>
      <sheetName val="Billing"/>
      <sheetName val="Network Assessment"/>
      <sheetName val="Chart1"/>
      <sheetName val="Overseas Resource Costs"/>
      <sheetName val="XRA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1">
          <cell r="F1">
            <v>0.56580287427860132</v>
          </cell>
        </row>
        <row r="2">
          <cell r="F2">
            <v>1.7674000000000001</v>
          </cell>
        </row>
      </sheetData>
      <sheetData sheetId="10" refreshError="1">
        <row r="3">
          <cell r="C3">
            <v>0.6</v>
          </cell>
        </row>
        <row r="4">
          <cell r="C4">
            <v>0.3</v>
          </cell>
        </row>
        <row r="5">
          <cell r="C5">
            <v>0.1</v>
          </cell>
        </row>
        <row r="6">
          <cell r="C6">
            <v>0</v>
          </cell>
        </row>
        <row r="7">
          <cell r="C7">
            <v>0</v>
          </cell>
        </row>
        <row r="8">
          <cell r="C8">
            <v>0</v>
          </cell>
        </row>
        <row r="16">
          <cell r="C16">
            <v>1512</v>
          </cell>
        </row>
        <row r="17">
          <cell r="C17">
            <v>126</v>
          </cell>
        </row>
        <row r="18">
          <cell r="C18">
            <v>1944</v>
          </cell>
        </row>
        <row r="19">
          <cell r="C19">
            <v>162</v>
          </cell>
        </row>
      </sheetData>
      <sheetData sheetId="11"/>
      <sheetData sheetId="12" refreshError="1">
        <row r="1">
          <cell r="D1">
            <v>2</v>
          </cell>
          <cell r="E1">
            <v>3</v>
          </cell>
          <cell r="F1">
            <v>4</v>
          </cell>
          <cell r="G1">
            <v>5</v>
          </cell>
          <cell r="H1">
            <v>6</v>
          </cell>
        </row>
        <row r="5">
          <cell r="A5" t="str">
            <v>All_Regions_Pay_Data</v>
          </cell>
          <cell r="C5" t="str">
            <v>UK</v>
          </cell>
          <cell r="D5">
            <v>2</v>
          </cell>
          <cell r="E5" t="str">
            <v>GBP</v>
          </cell>
          <cell r="F5">
            <v>1</v>
          </cell>
          <cell r="G5">
            <v>7.2</v>
          </cell>
          <cell r="H5">
            <v>220.00000000000003</v>
          </cell>
          <cell r="I5">
            <v>39203</v>
          </cell>
          <cell r="J5">
            <v>0</v>
          </cell>
          <cell r="K5">
            <v>1</v>
          </cell>
          <cell r="L5">
            <v>0.38</v>
          </cell>
          <cell r="M5">
            <v>0.38</v>
          </cell>
          <cell r="N5">
            <v>0.37</v>
          </cell>
          <cell r="O5">
            <v>0.36</v>
          </cell>
          <cell r="P5">
            <v>0.35</v>
          </cell>
          <cell r="Q5">
            <v>0.35</v>
          </cell>
          <cell r="S5">
            <v>0.42</v>
          </cell>
          <cell r="T5">
            <v>0.42</v>
          </cell>
          <cell r="U5">
            <v>0.4</v>
          </cell>
          <cell r="V5">
            <v>0.39</v>
          </cell>
          <cell r="W5">
            <v>0.38</v>
          </cell>
          <cell r="X5">
            <v>0.38</v>
          </cell>
          <cell r="Z5">
            <v>0.38</v>
          </cell>
          <cell r="AA5">
            <v>0.38</v>
          </cell>
          <cell r="AB5">
            <v>0.37</v>
          </cell>
          <cell r="AC5">
            <v>0.36</v>
          </cell>
          <cell r="AD5">
            <v>0.35</v>
          </cell>
          <cell r="AE5">
            <v>0.35</v>
          </cell>
          <cell r="AF5">
            <v>0.35</v>
          </cell>
          <cell r="AG5">
            <v>0.35</v>
          </cell>
          <cell r="AH5">
            <v>0.35</v>
          </cell>
          <cell r="AI5">
            <v>0.35</v>
          </cell>
          <cell r="AJ5">
            <v>0.35</v>
          </cell>
          <cell r="AK5">
            <v>0.35</v>
          </cell>
          <cell r="AL5">
            <v>0.35</v>
          </cell>
          <cell r="AM5">
            <v>0.35</v>
          </cell>
          <cell r="AN5">
            <v>0.35</v>
          </cell>
          <cell r="AO5">
            <v>0.35</v>
          </cell>
          <cell r="AP5">
            <v>0.35</v>
          </cell>
          <cell r="AQ5">
            <v>0.35</v>
          </cell>
          <cell r="AR5">
            <v>0.35</v>
          </cell>
          <cell r="AS5">
            <v>0.35</v>
          </cell>
          <cell r="AT5">
            <v>0.35</v>
          </cell>
          <cell r="AU5">
            <v>0.35</v>
          </cell>
          <cell r="AV5">
            <v>0.35</v>
          </cell>
          <cell r="AW5">
            <v>0.35</v>
          </cell>
          <cell r="AX5">
            <v>0.35</v>
          </cell>
          <cell r="AY5">
            <v>0.35</v>
          </cell>
          <cell r="AZ5">
            <v>0.35</v>
          </cell>
          <cell r="BB5">
            <v>0.42</v>
          </cell>
          <cell r="BC5">
            <v>0.42</v>
          </cell>
          <cell r="BD5">
            <v>0.4</v>
          </cell>
          <cell r="BE5">
            <v>0.39</v>
          </cell>
          <cell r="BF5">
            <v>0.38</v>
          </cell>
          <cell r="BG5">
            <v>0.38</v>
          </cell>
          <cell r="BH5">
            <v>0.38</v>
          </cell>
          <cell r="BI5">
            <v>0.38</v>
          </cell>
          <cell r="BJ5">
            <v>0.38</v>
          </cell>
          <cell r="BK5">
            <v>0.38</v>
          </cell>
          <cell r="BL5">
            <v>0.38</v>
          </cell>
          <cell r="BM5">
            <v>0.38</v>
          </cell>
          <cell r="BN5">
            <v>0.38</v>
          </cell>
          <cell r="BO5">
            <v>0.38</v>
          </cell>
          <cell r="BP5">
            <v>0.38</v>
          </cell>
          <cell r="BQ5">
            <v>0.38</v>
          </cell>
          <cell r="BR5">
            <v>0.38</v>
          </cell>
          <cell r="BS5">
            <v>0.38</v>
          </cell>
          <cell r="BT5">
            <v>0.38</v>
          </cell>
          <cell r="BU5">
            <v>0.38</v>
          </cell>
          <cell r="BV5">
            <v>0.38</v>
          </cell>
          <cell r="BW5">
            <v>0.38</v>
          </cell>
          <cell r="BX5">
            <v>0.38</v>
          </cell>
          <cell r="BY5">
            <v>0.38</v>
          </cell>
          <cell r="BZ5">
            <v>0.38</v>
          </cell>
          <cell r="CA5">
            <v>0.38</v>
          </cell>
          <cell r="CB5">
            <v>0.38</v>
          </cell>
        </row>
        <row r="6">
          <cell r="C6" t="str">
            <v>US</v>
          </cell>
          <cell r="D6">
            <v>4</v>
          </cell>
          <cell r="E6" t="str">
            <v>USD</v>
          </cell>
          <cell r="F6">
            <v>2.0198999999999998</v>
          </cell>
          <cell r="G6">
            <v>7.2</v>
          </cell>
          <cell r="H6">
            <v>220.00000000000003</v>
          </cell>
          <cell r="I6">
            <v>39203</v>
          </cell>
          <cell r="J6">
            <v>0</v>
          </cell>
          <cell r="K6">
            <v>1</v>
          </cell>
          <cell r="L6">
            <v>0.38</v>
          </cell>
          <cell r="M6">
            <v>0.38</v>
          </cell>
          <cell r="N6">
            <v>0.37</v>
          </cell>
          <cell r="O6">
            <v>0.36</v>
          </cell>
          <cell r="P6">
            <v>0.35</v>
          </cell>
          <cell r="Q6">
            <v>0.35</v>
          </cell>
          <cell r="S6">
            <v>0.42</v>
          </cell>
          <cell r="T6">
            <v>0.42</v>
          </cell>
          <cell r="U6">
            <v>0.4</v>
          </cell>
          <cell r="V6">
            <v>0.39</v>
          </cell>
          <cell r="W6">
            <v>0.38</v>
          </cell>
          <cell r="X6">
            <v>0.38</v>
          </cell>
          <cell r="Z6">
            <v>0.38</v>
          </cell>
          <cell r="AA6">
            <v>0.38</v>
          </cell>
          <cell r="AB6">
            <v>0.37</v>
          </cell>
          <cell r="AC6">
            <v>0.36</v>
          </cell>
          <cell r="AD6">
            <v>0.35</v>
          </cell>
          <cell r="AE6">
            <v>0.35</v>
          </cell>
          <cell r="AF6">
            <v>0.35</v>
          </cell>
          <cell r="AG6">
            <v>0.35</v>
          </cell>
          <cell r="AH6">
            <v>0.35</v>
          </cell>
          <cell r="AI6">
            <v>0.35</v>
          </cell>
          <cell r="AJ6">
            <v>0.35</v>
          </cell>
          <cell r="AK6">
            <v>0.35</v>
          </cell>
          <cell r="AL6">
            <v>0.35</v>
          </cell>
          <cell r="AM6">
            <v>0.35</v>
          </cell>
          <cell r="AN6">
            <v>0.35</v>
          </cell>
          <cell r="AO6">
            <v>0.35</v>
          </cell>
          <cell r="AP6">
            <v>0.35</v>
          </cell>
          <cell r="AQ6">
            <v>0.35</v>
          </cell>
          <cell r="AR6">
            <v>0.35</v>
          </cell>
          <cell r="AS6">
            <v>0.35</v>
          </cell>
          <cell r="AT6">
            <v>0.35</v>
          </cell>
          <cell r="AU6">
            <v>0.35</v>
          </cell>
          <cell r="AV6">
            <v>0.35</v>
          </cell>
          <cell r="AW6">
            <v>0.35</v>
          </cell>
          <cell r="AX6">
            <v>0.35</v>
          </cell>
          <cell r="AY6">
            <v>0.35</v>
          </cell>
          <cell r="AZ6">
            <v>0.35</v>
          </cell>
          <cell r="BB6">
            <v>0.42</v>
          </cell>
          <cell r="BC6">
            <v>0.42</v>
          </cell>
          <cell r="BD6">
            <v>0.4</v>
          </cell>
          <cell r="BE6">
            <v>0.39</v>
          </cell>
          <cell r="BF6">
            <v>0.38</v>
          </cell>
          <cell r="BG6">
            <v>0.38</v>
          </cell>
          <cell r="BH6">
            <v>0.38</v>
          </cell>
          <cell r="BI6">
            <v>0.38</v>
          </cell>
          <cell r="BJ6">
            <v>0.38</v>
          </cell>
          <cell r="BK6">
            <v>0.38</v>
          </cell>
          <cell r="BL6">
            <v>0.38</v>
          </cell>
          <cell r="BM6">
            <v>0.38</v>
          </cell>
          <cell r="BN6">
            <v>0.38</v>
          </cell>
          <cell r="BO6">
            <v>0.38</v>
          </cell>
          <cell r="BP6">
            <v>0.38</v>
          </cell>
          <cell r="BQ6">
            <v>0.38</v>
          </cell>
          <cell r="BR6">
            <v>0.38</v>
          </cell>
          <cell r="BS6">
            <v>0.38</v>
          </cell>
          <cell r="BT6">
            <v>0.38</v>
          </cell>
          <cell r="BU6">
            <v>0.38</v>
          </cell>
          <cell r="BV6">
            <v>0.38</v>
          </cell>
          <cell r="BW6">
            <v>0.38</v>
          </cell>
          <cell r="BX6">
            <v>0.38</v>
          </cell>
          <cell r="BY6">
            <v>0.38</v>
          </cell>
          <cell r="BZ6">
            <v>0.38</v>
          </cell>
          <cell r="CA6">
            <v>0.38</v>
          </cell>
          <cell r="CB6">
            <v>0.38</v>
          </cell>
        </row>
        <row r="7">
          <cell r="C7" t="str">
            <v>LATAM</v>
          </cell>
          <cell r="D7">
            <v>6</v>
          </cell>
          <cell r="E7" t="str">
            <v>BRL</v>
          </cell>
          <cell r="F7">
            <v>3.8338000000000001</v>
          </cell>
          <cell r="G7">
            <v>7.2</v>
          </cell>
          <cell r="H7">
            <v>220.00000000000003</v>
          </cell>
          <cell r="I7">
            <v>39203</v>
          </cell>
          <cell r="J7">
            <v>0</v>
          </cell>
          <cell r="K7">
            <v>1</v>
          </cell>
          <cell r="L7">
            <v>0.5</v>
          </cell>
          <cell r="M7">
            <v>0.5</v>
          </cell>
          <cell r="N7">
            <v>0.5</v>
          </cell>
          <cell r="O7">
            <v>0.5</v>
          </cell>
          <cell r="P7">
            <v>0.5</v>
          </cell>
          <cell r="Q7">
            <v>0.5</v>
          </cell>
          <cell r="S7">
            <v>0.79999999999999993</v>
          </cell>
          <cell r="T7">
            <v>0.79999999999999993</v>
          </cell>
          <cell r="U7">
            <v>0.79999999999999993</v>
          </cell>
          <cell r="V7">
            <v>0.79999999999999993</v>
          </cell>
          <cell r="W7">
            <v>0.79999999999999993</v>
          </cell>
          <cell r="X7">
            <v>0.79999999999999993</v>
          </cell>
          <cell r="Z7">
            <v>0.5</v>
          </cell>
          <cell r="AA7">
            <v>0.5</v>
          </cell>
          <cell r="AB7">
            <v>0.5</v>
          </cell>
          <cell r="AC7">
            <v>0.5</v>
          </cell>
          <cell r="AD7">
            <v>0.5</v>
          </cell>
          <cell r="AE7">
            <v>0.5</v>
          </cell>
          <cell r="AF7">
            <v>0.5</v>
          </cell>
          <cell r="AG7">
            <v>0.5</v>
          </cell>
          <cell r="AH7">
            <v>0.5</v>
          </cell>
          <cell r="AI7">
            <v>0.5</v>
          </cell>
          <cell r="AJ7">
            <v>0.5</v>
          </cell>
          <cell r="AK7">
            <v>0.5</v>
          </cell>
          <cell r="AL7">
            <v>0.5</v>
          </cell>
          <cell r="AM7">
            <v>0.5</v>
          </cell>
          <cell r="AN7">
            <v>0.5</v>
          </cell>
          <cell r="AO7">
            <v>0.5</v>
          </cell>
          <cell r="AP7">
            <v>0.5</v>
          </cell>
          <cell r="AQ7">
            <v>0.5</v>
          </cell>
          <cell r="AR7">
            <v>0.5</v>
          </cell>
          <cell r="AS7">
            <v>0.5</v>
          </cell>
          <cell r="AT7">
            <v>0.5</v>
          </cell>
          <cell r="AU7">
            <v>0.5</v>
          </cell>
          <cell r="AV7">
            <v>0.5</v>
          </cell>
          <cell r="AW7">
            <v>0.5</v>
          </cell>
          <cell r="AX7">
            <v>0.5</v>
          </cell>
          <cell r="AY7">
            <v>0.5</v>
          </cell>
          <cell r="AZ7">
            <v>0.5</v>
          </cell>
          <cell r="BB7">
            <v>0.79999999999999993</v>
          </cell>
          <cell r="BC7">
            <v>0.79999999999999993</v>
          </cell>
          <cell r="BD7">
            <v>0.79999999999999993</v>
          </cell>
          <cell r="BE7">
            <v>0.79999999999999993</v>
          </cell>
          <cell r="BF7">
            <v>0.79999999999999993</v>
          </cell>
          <cell r="BG7">
            <v>0.79999999999999993</v>
          </cell>
          <cell r="BH7">
            <v>0.79999999999999993</v>
          </cell>
          <cell r="BI7">
            <v>0.79999999999999993</v>
          </cell>
          <cell r="BJ7">
            <v>0.79999999999999993</v>
          </cell>
          <cell r="BK7">
            <v>0.79999999999999993</v>
          </cell>
          <cell r="BL7">
            <v>0.79999999999999993</v>
          </cell>
          <cell r="BM7">
            <v>0.79999999999999993</v>
          </cell>
          <cell r="BN7">
            <v>0.79999999999999993</v>
          </cell>
          <cell r="BO7">
            <v>0.79999999999999993</v>
          </cell>
          <cell r="BP7">
            <v>0.79999999999999993</v>
          </cell>
          <cell r="BQ7">
            <v>0.79999999999999993</v>
          </cell>
          <cell r="BR7">
            <v>0.79999999999999993</v>
          </cell>
          <cell r="BS7">
            <v>0.79999999999999993</v>
          </cell>
          <cell r="BT7">
            <v>0.79999999999999993</v>
          </cell>
          <cell r="BU7">
            <v>0.79999999999999993</v>
          </cell>
          <cell r="BV7">
            <v>0.79999999999999993</v>
          </cell>
          <cell r="BW7">
            <v>0.79999999999999993</v>
          </cell>
          <cell r="BX7">
            <v>0.79999999999999993</v>
          </cell>
          <cell r="BY7">
            <v>0.79999999999999993</v>
          </cell>
          <cell r="BZ7">
            <v>0.79999999999999993</v>
          </cell>
          <cell r="CA7">
            <v>0.79999999999999993</v>
          </cell>
          <cell r="CB7">
            <v>0.79999999999999993</v>
          </cell>
        </row>
        <row r="8">
          <cell r="C8" t="str">
            <v>India</v>
          </cell>
          <cell r="D8">
            <v>8</v>
          </cell>
          <cell r="E8" t="str">
            <v>INR</v>
          </cell>
          <cell r="F8">
            <v>81.407200000000003</v>
          </cell>
          <cell r="G8">
            <v>7.2</v>
          </cell>
          <cell r="H8">
            <v>220.00000000000003</v>
          </cell>
          <cell r="I8">
            <v>39203</v>
          </cell>
          <cell r="J8">
            <v>0</v>
          </cell>
          <cell r="K8">
            <v>1</v>
          </cell>
          <cell r="L8">
            <v>0.38</v>
          </cell>
          <cell r="M8">
            <v>0.38</v>
          </cell>
          <cell r="N8">
            <v>0.38</v>
          </cell>
          <cell r="O8">
            <v>0.38</v>
          </cell>
          <cell r="P8">
            <v>0.38</v>
          </cell>
          <cell r="Q8">
            <v>0.38</v>
          </cell>
          <cell r="S8">
            <v>0.42000000000000004</v>
          </cell>
          <cell r="T8">
            <v>0.42000000000000004</v>
          </cell>
          <cell r="U8">
            <v>0.42000000000000004</v>
          </cell>
          <cell r="V8">
            <v>0.42000000000000004</v>
          </cell>
          <cell r="W8">
            <v>0.42000000000000004</v>
          </cell>
          <cell r="X8">
            <v>0.42000000000000004</v>
          </cell>
          <cell r="Z8">
            <v>0.38</v>
          </cell>
          <cell r="AA8">
            <v>0.38</v>
          </cell>
          <cell r="AB8">
            <v>0.38</v>
          </cell>
          <cell r="AC8">
            <v>0.38</v>
          </cell>
          <cell r="AD8">
            <v>0.38</v>
          </cell>
          <cell r="AE8">
            <v>0.38</v>
          </cell>
          <cell r="AF8">
            <v>0.38</v>
          </cell>
          <cell r="AG8">
            <v>0.38</v>
          </cell>
          <cell r="AH8">
            <v>0.38</v>
          </cell>
          <cell r="AI8">
            <v>0.38</v>
          </cell>
          <cell r="AJ8">
            <v>0.38</v>
          </cell>
          <cell r="AK8">
            <v>0.38</v>
          </cell>
          <cell r="AL8">
            <v>0.38</v>
          </cell>
          <cell r="AM8">
            <v>0.38</v>
          </cell>
          <cell r="AN8">
            <v>0.38</v>
          </cell>
          <cell r="AO8">
            <v>0.38</v>
          </cell>
          <cell r="AP8">
            <v>0.38</v>
          </cell>
          <cell r="AQ8">
            <v>0.38</v>
          </cell>
          <cell r="AR8">
            <v>0.38</v>
          </cell>
          <cell r="AS8">
            <v>0.38</v>
          </cell>
          <cell r="AT8">
            <v>0.38</v>
          </cell>
          <cell r="AU8">
            <v>0.38</v>
          </cell>
          <cell r="AV8">
            <v>0.38</v>
          </cell>
          <cell r="AW8">
            <v>0.38</v>
          </cell>
          <cell r="AX8">
            <v>0.38</v>
          </cell>
          <cell r="AY8">
            <v>0.38</v>
          </cell>
          <cell r="AZ8">
            <v>0.38</v>
          </cell>
          <cell r="BB8">
            <v>0.42000000000000004</v>
          </cell>
          <cell r="BC8">
            <v>0.42000000000000004</v>
          </cell>
          <cell r="BD8">
            <v>0.42000000000000004</v>
          </cell>
          <cell r="BE8">
            <v>0.42000000000000004</v>
          </cell>
          <cell r="BF8">
            <v>0.42000000000000004</v>
          </cell>
          <cell r="BG8">
            <v>0.42000000000000004</v>
          </cell>
          <cell r="BH8">
            <v>0.42000000000000004</v>
          </cell>
          <cell r="BI8">
            <v>0.42000000000000004</v>
          </cell>
          <cell r="BJ8">
            <v>0.42000000000000004</v>
          </cell>
          <cell r="BK8">
            <v>0.42000000000000004</v>
          </cell>
          <cell r="BL8">
            <v>0.42000000000000004</v>
          </cell>
          <cell r="BM8">
            <v>0.42000000000000004</v>
          </cell>
          <cell r="BN8">
            <v>0.42000000000000004</v>
          </cell>
          <cell r="BO8">
            <v>0.42000000000000004</v>
          </cell>
          <cell r="BP8">
            <v>0.42000000000000004</v>
          </cell>
          <cell r="BQ8">
            <v>0.42000000000000004</v>
          </cell>
          <cell r="BR8">
            <v>0.42000000000000004</v>
          </cell>
          <cell r="BS8">
            <v>0.42000000000000004</v>
          </cell>
          <cell r="BT8">
            <v>0.42000000000000004</v>
          </cell>
          <cell r="BU8">
            <v>0.42000000000000004</v>
          </cell>
          <cell r="BV8">
            <v>0.42000000000000004</v>
          </cell>
          <cell r="BW8">
            <v>0.42000000000000004</v>
          </cell>
          <cell r="BX8">
            <v>0.42000000000000004</v>
          </cell>
          <cell r="BY8">
            <v>0.42000000000000004</v>
          </cell>
          <cell r="BZ8">
            <v>0.42000000000000004</v>
          </cell>
          <cell r="CA8">
            <v>0.42000000000000004</v>
          </cell>
          <cell r="CB8">
            <v>0.42000000000000004</v>
          </cell>
        </row>
        <row r="9">
          <cell r="C9" t="str">
            <v>Hungary</v>
          </cell>
          <cell r="D9">
            <v>10</v>
          </cell>
          <cell r="E9" t="str">
            <v>HUF</v>
          </cell>
          <cell r="F9">
            <v>367.30290000000002</v>
          </cell>
          <cell r="G9">
            <v>7.2</v>
          </cell>
          <cell r="H9">
            <v>220.00000000000003</v>
          </cell>
          <cell r="I9">
            <v>39203</v>
          </cell>
          <cell r="J9">
            <v>0</v>
          </cell>
          <cell r="K9">
            <v>1</v>
          </cell>
          <cell r="L9">
            <v>0.7</v>
          </cell>
          <cell r="M9">
            <v>0.7</v>
          </cell>
          <cell r="N9">
            <v>0.7</v>
          </cell>
          <cell r="O9">
            <v>0.7</v>
          </cell>
          <cell r="P9">
            <v>0.7</v>
          </cell>
          <cell r="Q9">
            <v>0.7</v>
          </cell>
          <cell r="S9">
            <v>0.5</v>
          </cell>
          <cell r="T9">
            <v>0.5</v>
          </cell>
          <cell r="U9">
            <v>0.5</v>
          </cell>
          <cell r="V9">
            <v>0.5</v>
          </cell>
          <cell r="W9">
            <v>0.5</v>
          </cell>
          <cell r="X9">
            <v>0.5</v>
          </cell>
          <cell r="Z9">
            <v>0.7</v>
          </cell>
          <cell r="AA9">
            <v>0.7</v>
          </cell>
          <cell r="AB9">
            <v>0.7</v>
          </cell>
          <cell r="AC9">
            <v>0.7</v>
          </cell>
          <cell r="AD9">
            <v>0.7</v>
          </cell>
          <cell r="AE9">
            <v>0.7</v>
          </cell>
          <cell r="AF9">
            <v>0.7</v>
          </cell>
          <cell r="AG9">
            <v>0.7</v>
          </cell>
          <cell r="AH9">
            <v>0.7</v>
          </cell>
          <cell r="AI9">
            <v>0.7</v>
          </cell>
          <cell r="AJ9">
            <v>0.7</v>
          </cell>
          <cell r="AK9">
            <v>0.7</v>
          </cell>
          <cell r="AL9">
            <v>0.7</v>
          </cell>
          <cell r="AM9">
            <v>0.7</v>
          </cell>
          <cell r="AN9">
            <v>0.7</v>
          </cell>
          <cell r="AO9">
            <v>0.7</v>
          </cell>
          <cell r="AP9">
            <v>0.7</v>
          </cell>
          <cell r="AQ9">
            <v>0.7</v>
          </cell>
          <cell r="AR9">
            <v>0.7</v>
          </cell>
          <cell r="AS9">
            <v>0.7</v>
          </cell>
          <cell r="AT9">
            <v>0.7</v>
          </cell>
          <cell r="AU9">
            <v>0.7</v>
          </cell>
          <cell r="AV9">
            <v>0.7</v>
          </cell>
          <cell r="AW9">
            <v>0.7</v>
          </cell>
          <cell r="AX9">
            <v>0.7</v>
          </cell>
          <cell r="AY9">
            <v>0.7</v>
          </cell>
          <cell r="AZ9">
            <v>0.7</v>
          </cell>
          <cell r="BB9">
            <v>0.5</v>
          </cell>
          <cell r="BC9">
            <v>0.5</v>
          </cell>
          <cell r="BD9">
            <v>0.5</v>
          </cell>
          <cell r="BE9">
            <v>0.5</v>
          </cell>
          <cell r="BF9">
            <v>0.5</v>
          </cell>
          <cell r="BG9">
            <v>0.5</v>
          </cell>
          <cell r="BH9">
            <v>0.5</v>
          </cell>
          <cell r="BI9">
            <v>0.5</v>
          </cell>
          <cell r="BJ9">
            <v>0.5</v>
          </cell>
          <cell r="BK9">
            <v>0.5</v>
          </cell>
          <cell r="BL9">
            <v>0.5</v>
          </cell>
          <cell r="BM9">
            <v>0.5</v>
          </cell>
          <cell r="BN9">
            <v>0.5</v>
          </cell>
          <cell r="BO9">
            <v>0.5</v>
          </cell>
          <cell r="BP9">
            <v>0.5</v>
          </cell>
          <cell r="BQ9">
            <v>0.5</v>
          </cell>
          <cell r="BR9">
            <v>0.5</v>
          </cell>
          <cell r="BS9">
            <v>0.5</v>
          </cell>
          <cell r="BT9">
            <v>0.5</v>
          </cell>
          <cell r="BU9">
            <v>0.5</v>
          </cell>
          <cell r="BV9">
            <v>0.5</v>
          </cell>
          <cell r="BW9">
            <v>0.5</v>
          </cell>
          <cell r="BX9">
            <v>0.5</v>
          </cell>
          <cell r="BY9">
            <v>0.5</v>
          </cell>
          <cell r="BZ9">
            <v>0.5</v>
          </cell>
          <cell r="CA9">
            <v>0.5</v>
          </cell>
          <cell r="CB9">
            <v>0.5</v>
          </cell>
        </row>
        <row r="10">
          <cell r="C10" t="str">
            <v>Australia</v>
          </cell>
          <cell r="D10">
            <v>12</v>
          </cell>
          <cell r="E10" t="str">
            <v>AUD</v>
          </cell>
          <cell r="F10">
            <v>2.3814000000000002</v>
          </cell>
          <cell r="G10">
            <v>7.2</v>
          </cell>
          <cell r="H10">
            <v>220.00000000000003</v>
          </cell>
          <cell r="I10">
            <v>39203</v>
          </cell>
          <cell r="J10">
            <v>0</v>
          </cell>
          <cell r="K10">
            <v>1</v>
          </cell>
          <cell r="L10">
            <v>0.38</v>
          </cell>
          <cell r="M10">
            <v>0.38</v>
          </cell>
          <cell r="N10">
            <v>0.38</v>
          </cell>
          <cell r="O10">
            <v>0.38</v>
          </cell>
          <cell r="P10">
            <v>0.38</v>
          </cell>
          <cell r="Q10">
            <v>0.38</v>
          </cell>
          <cell r="S10">
            <v>0.42</v>
          </cell>
          <cell r="T10">
            <v>0.42</v>
          </cell>
          <cell r="U10">
            <v>0.42</v>
          </cell>
          <cell r="V10">
            <v>0.42</v>
          </cell>
          <cell r="W10">
            <v>0.42</v>
          </cell>
          <cell r="X10">
            <v>0.42</v>
          </cell>
          <cell r="Z10">
            <v>0.38</v>
          </cell>
          <cell r="AA10">
            <v>0.38</v>
          </cell>
          <cell r="AB10">
            <v>0.38</v>
          </cell>
          <cell r="AC10">
            <v>0.38</v>
          </cell>
          <cell r="AD10">
            <v>0.38</v>
          </cell>
          <cell r="AE10">
            <v>0.38</v>
          </cell>
          <cell r="AF10">
            <v>0.38</v>
          </cell>
          <cell r="AG10">
            <v>0.38</v>
          </cell>
          <cell r="AH10">
            <v>0.38</v>
          </cell>
          <cell r="AI10">
            <v>0.38</v>
          </cell>
          <cell r="AJ10">
            <v>0.38</v>
          </cell>
          <cell r="AK10">
            <v>0.38</v>
          </cell>
          <cell r="AL10">
            <v>0.38</v>
          </cell>
          <cell r="AM10">
            <v>0.38</v>
          </cell>
          <cell r="AN10">
            <v>0.38</v>
          </cell>
          <cell r="AO10">
            <v>0.38</v>
          </cell>
          <cell r="AP10">
            <v>0.38</v>
          </cell>
          <cell r="AQ10">
            <v>0.38</v>
          </cell>
          <cell r="AR10">
            <v>0.38</v>
          </cell>
          <cell r="AS10">
            <v>0.38</v>
          </cell>
          <cell r="AT10">
            <v>0.38</v>
          </cell>
          <cell r="AU10">
            <v>0.38</v>
          </cell>
          <cell r="AV10">
            <v>0.38</v>
          </cell>
          <cell r="AW10">
            <v>0.38</v>
          </cell>
          <cell r="AX10">
            <v>0.38</v>
          </cell>
          <cell r="AY10">
            <v>0.38</v>
          </cell>
          <cell r="AZ10">
            <v>0.38</v>
          </cell>
          <cell r="BB10">
            <v>0.42</v>
          </cell>
          <cell r="BC10">
            <v>0.42</v>
          </cell>
          <cell r="BD10">
            <v>0.42</v>
          </cell>
          <cell r="BE10">
            <v>0.42</v>
          </cell>
          <cell r="BF10">
            <v>0.42</v>
          </cell>
          <cell r="BG10">
            <v>0.42</v>
          </cell>
          <cell r="BH10">
            <v>0.42</v>
          </cell>
          <cell r="BI10">
            <v>0.42</v>
          </cell>
          <cell r="BJ10">
            <v>0.42</v>
          </cell>
          <cell r="BK10">
            <v>0.42</v>
          </cell>
          <cell r="BL10">
            <v>0.42</v>
          </cell>
          <cell r="BM10">
            <v>0.42</v>
          </cell>
          <cell r="BN10">
            <v>0.42</v>
          </cell>
          <cell r="BO10">
            <v>0.42</v>
          </cell>
          <cell r="BP10">
            <v>0.42</v>
          </cell>
          <cell r="BQ10">
            <v>0.42</v>
          </cell>
          <cell r="BR10">
            <v>0.42</v>
          </cell>
          <cell r="BS10">
            <v>0.42</v>
          </cell>
          <cell r="BT10">
            <v>0.42</v>
          </cell>
          <cell r="BU10">
            <v>0.42</v>
          </cell>
          <cell r="BV10">
            <v>0.42</v>
          </cell>
          <cell r="BW10">
            <v>0.42</v>
          </cell>
          <cell r="BX10">
            <v>0.42</v>
          </cell>
          <cell r="BY10">
            <v>0.42</v>
          </cell>
          <cell r="BZ10">
            <v>0.42</v>
          </cell>
          <cell r="CA10">
            <v>0.42</v>
          </cell>
          <cell r="CB10">
            <v>0.42</v>
          </cell>
        </row>
        <row r="11">
          <cell r="C11" t="str">
            <v>Singapore</v>
          </cell>
          <cell r="D11">
            <v>14</v>
          </cell>
          <cell r="E11" t="str">
            <v>SGD</v>
          </cell>
          <cell r="F11">
            <v>3.0499000000000001</v>
          </cell>
          <cell r="G11">
            <v>7.2</v>
          </cell>
          <cell r="H11">
            <v>220.00000000000003</v>
          </cell>
          <cell r="I11">
            <v>39203</v>
          </cell>
          <cell r="J11">
            <v>0</v>
          </cell>
          <cell r="K11">
            <v>1</v>
          </cell>
          <cell r="L11">
            <v>0.37999999999999995</v>
          </cell>
          <cell r="M11">
            <v>0.37999999999999995</v>
          </cell>
          <cell r="N11">
            <v>0.37999999999999995</v>
          </cell>
          <cell r="O11">
            <v>0.37999999999999995</v>
          </cell>
          <cell r="P11">
            <v>0.37999999999999995</v>
          </cell>
          <cell r="Q11">
            <v>0.37999999999999995</v>
          </cell>
          <cell r="S11">
            <v>0.42</v>
          </cell>
          <cell r="T11">
            <v>0.42</v>
          </cell>
          <cell r="U11">
            <v>0.42</v>
          </cell>
          <cell r="V11">
            <v>0.42</v>
          </cell>
          <cell r="W11">
            <v>0.42</v>
          </cell>
          <cell r="X11">
            <v>0.42</v>
          </cell>
          <cell r="Z11">
            <v>0.37999999999999995</v>
          </cell>
          <cell r="AA11">
            <v>0.37999999999999995</v>
          </cell>
          <cell r="AB11">
            <v>0.37999999999999995</v>
          </cell>
          <cell r="AC11">
            <v>0.37999999999999995</v>
          </cell>
          <cell r="AD11">
            <v>0.37999999999999995</v>
          </cell>
          <cell r="AE11">
            <v>0.37999999999999995</v>
          </cell>
          <cell r="AF11">
            <v>0.37999999999999995</v>
          </cell>
          <cell r="AG11">
            <v>0.37999999999999995</v>
          </cell>
          <cell r="AH11">
            <v>0.37999999999999995</v>
          </cell>
          <cell r="AI11">
            <v>0.37999999999999995</v>
          </cell>
          <cell r="AJ11">
            <v>0.37999999999999995</v>
          </cell>
          <cell r="AK11">
            <v>0.37999999999999995</v>
          </cell>
          <cell r="AL11">
            <v>0.37999999999999995</v>
          </cell>
          <cell r="AM11">
            <v>0.37999999999999995</v>
          </cell>
          <cell r="AN11">
            <v>0.37999999999999995</v>
          </cell>
          <cell r="AO11">
            <v>0.37999999999999995</v>
          </cell>
          <cell r="AP11">
            <v>0.37999999999999995</v>
          </cell>
          <cell r="AQ11">
            <v>0.37999999999999995</v>
          </cell>
          <cell r="AR11">
            <v>0.37999999999999995</v>
          </cell>
          <cell r="AS11">
            <v>0.37999999999999995</v>
          </cell>
          <cell r="AT11">
            <v>0.37999999999999995</v>
          </cell>
          <cell r="AU11">
            <v>0.37999999999999995</v>
          </cell>
          <cell r="AV11">
            <v>0.37999999999999995</v>
          </cell>
          <cell r="AW11">
            <v>0.37999999999999995</v>
          </cell>
          <cell r="AX11">
            <v>0.37999999999999995</v>
          </cell>
          <cell r="AY11">
            <v>0.37999999999999995</v>
          </cell>
          <cell r="AZ11">
            <v>0.37999999999999995</v>
          </cell>
          <cell r="BB11">
            <v>0.42</v>
          </cell>
          <cell r="BC11">
            <v>0.42</v>
          </cell>
          <cell r="BD11">
            <v>0.42</v>
          </cell>
          <cell r="BE11">
            <v>0.42</v>
          </cell>
          <cell r="BF11">
            <v>0.42</v>
          </cell>
          <cell r="BG11">
            <v>0.42</v>
          </cell>
          <cell r="BH11">
            <v>0.42</v>
          </cell>
          <cell r="BI11">
            <v>0.42</v>
          </cell>
          <cell r="BJ11">
            <v>0.42</v>
          </cell>
          <cell r="BK11">
            <v>0.42</v>
          </cell>
          <cell r="BL11">
            <v>0.42</v>
          </cell>
          <cell r="BM11">
            <v>0.42</v>
          </cell>
          <cell r="BN11">
            <v>0.42</v>
          </cell>
          <cell r="BO11">
            <v>0.42</v>
          </cell>
          <cell r="BP11">
            <v>0.42</v>
          </cell>
          <cell r="BQ11">
            <v>0.42</v>
          </cell>
          <cell r="BR11">
            <v>0.42</v>
          </cell>
          <cell r="BS11">
            <v>0.42</v>
          </cell>
          <cell r="BT11">
            <v>0.42</v>
          </cell>
          <cell r="BU11">
            <v>0.42</v>
          </cell>
          <cell r="BV11">
            <v>0.42</v>
          </cell>
          <cell r="BW11">
            <v>0.42</v>
          </cell>
          <cell r="BX11">
            <v>0.42</v>
          </cell>
          <cell r="BY11">
            <v>0.42</v>
          </cell>
          <cell r="BZ11">
            <v>0.42</v>
          </cell>
          <cell r="CA11">
            <v>0.42</v>
          </cell>
          <cell r="CB11">
            <v>0.42</v>
          </cell>
        </row>
        <row r="12">
          <cell r="C12" t="str">
            <v>Saudi Arabia</v>
          </cell>
          <cell r="D12">
            <v>16</v>
          </cell>
          <cell r="E12" t="str">
            <v>SAR</v>
          </cell>
          <cell r="F12">
            <v>7.5675999999999997</v>
          </cell>
          <cell r="G12">
            <v>7.2</v>
          </cell>
          <cell r="H12">
            <v>220.00000000000003</v>
          </cell>
          <cell r="I12">
            <v>39203</v>
          </cell>
          <cell r="J12">
            <v>0</v>
          </cell>
          <cell r="K12">
            <v>1</v>
          </cell>
          <cell r="L12">
            <v>0.38</v>
          </cell>
          <cell r="M12">
            <v>0.38</v>
          </cell>
          <cell r="N12">
            <v>0.37</v>
          </cell>
          <cell r="O12">
            <v>0.36</v>
          </cell>
          <cell r="P12">
            <v>0.35</v>
          </cell>
          <cell r="Q12">
            <v>0.35</v>
          </cell>
          <cell r="S12">
            <v>0.42</v>
          </cell>
          <cell r="T12">
            <v>0.42</v>
          </cell>
          <cell r="U12">
            <v>0.4</v>
          </cell>
          <cell r="V12">
            <v>0.39</v>
          </cell>
          <cell r="W12">
            <v>0.38</v>
          </cell>
          <cell r="X12">
            <v>0.38</v>
          </cell>
          <cell r="Z12">
            <v>0.38</v>
          </cell>
          <cell r="AA12">
            <v>0.38</v>
          </cell>
          <cell r="AB12">
            <v>0.37</v>
          </cell>
          <cell r="AC12">
            <v>0.36</v>
          </cell>
          <cell r="AD12">
            <v>0.35</v>
          </cell>
          <cell r="AE12">
            <v>0.35</v>
          </cell>
          <cell r="AF12">
            <v>0.35</v>
          </cell>
          <cell r="AG12">
            <v>0.35</v>
          </cell>
          <cell r="AH12">
            <v>0.35</v>
          </cell>
          <cell r="AI12">
            <v>0.35</v>
          </cell>
          <cell r="AJ12">
            <v>0.35</v>
          </cell>
          <cell r="AK12">
            <v>0.35</v>
          </cell>
          <cell r="AL12">
            <v>0.35</v>
          </cell>
          <cell r="AM12">
            <v>0.35</v>
          </cell>
          <cell r="AN12">
            <v>0.35</v>
          </cell>
          <cell r="AO12">
            <v>0.35</v>
          </cell>
          <cell r="AP12">
            <v>0.35</v>
          </cell>
          <cell r="AQ12">
            <v>0.35</v>
          </cell>
          <cell r="AR12">
            <v>0.35</v>
          </cell>
          <cell r="AS12">
            <v>0.35</v>
          </cell>
          <cell r="AT12">
            <v>0.35</v>
          </cell>
          <cell r="AU12">
            <v>0.35</v>
          </cell>
          <cell r="AV12">
            <v>0.35</v>
          </cell>
          <cell r="AW12">
            <v>0.35</v>
          </cell>
          <cell r="AX12">
            <v>0.35</v>
          </cell>
          <cell r="AY12">
            <v>0.35</v>
          </cell>
          <cell r="AZ12">
            <v>0.35</v>
          </cell>
          <cell r="BB12">
            <v>0.42</v>
          </cell>
          <cell r="BC12">
            <v>0.42</v>
          </cell>
          <cell r="BD12">
            <v>0.4</v>
          </cell>
          <cell r="BE12">
            <v>0.39</v>
          </cell>
          <cell r="BF12">
            <v>0.38</v>
          </cell>
          <cell r="BG12">
            <v>0.38</v>
          </cell>
          <cell r="BH12">
            <v>0.38</v>
          </cell>
          <cell r="BI12">
            <v>0.38</v>
          </cell>
          <cell r="BJ12">
            <v>0.38</v>
          </cell>
          <cell r="BK12">
            <v>0.38</v>
          </cell>
          <cell r="BL12">
            <v>0.38</v>
          </cell>
          <cell r="BM12">
            <v>0.38</v>
          </cell>
          <cell r="BN12">
            <v>0.38</v>
          </cell>
          <cell r="BO12">
            <v>0.38</v>
          </cell>
          <cell r="BP12">
            <v>0.38</v>
          </cell>
          <cell r="BQ12">
            <v>0.38</v>
          </cell>
          <cell r="BR12">
            <v>0.38</v>
          </cell>
          <cell r="BS12">
            <v>0.38</v>
          </cell>
          <cell r="BT12">
            <v>0.38</v>
          </cell>
          <cell r="BU12">
            <v>0.38</v>
          </cell>
          <cell r="BV12">
            <v>0.38</v>
          </cell>
          <cell r="BW12">
            <v>0.38</v>
          </cell>
          <cell r="BX12">
            <v>0.38</v>
          </cell>
          <cell r="BY12">
            <v>0.38</v>
          </cell>
          <cell r="BZ12">
            <v>0.38</v>
          </cell>
          <cell r="CA12">
            <v>0.38</v>
          </cell>
          <cell r="CB12">
            <v>0.38</v>
          </cell>
        </row>
        <row r="13">
          <cell r="C13" t="str">
            <v>INS</v>
          </cell>
          <cell r="D13">
            <v>18</v>
          </cell>
          <cell r="E13" t="str">
            <v>USD</v>
          </cell>
          <cell r="F13">
            <v>2.0198999999999998</v>
          </cell>
          <cell r="G13">
            <v>7.2</v>
          </cell>
          <cell r="H13">
            <v>220.00000000000003</v>
          </cell>
          <cell r="I13">
            <v>39203</v>
          </cell>
          <cell r="J13">
            <v>0</v>
          </cell>
          <cell r="K13">
            <v>1</v>
          </cell>
          <cell r="L13">
            <v>0.38</v>
          </cell>
          <cell r="M13">
            <v>0.38</v>
          </cell>
          <cell r="N13">
            <v>0.37</v>
          </cell>
          <cell r="O13">
            <v>0.36</v>
          </cell>
          <cell r="P13">
            <v>0.35</v>
          </cell>
          <cell r="Q13">
            <v>0.35</v>
          </cell>
          <cell r="S13">
            <v>0.42</v>
          </cell>
          <cell r="T13">
            <v>0.42</v>
          </cell>
          <cell r="U13">
            <v>0.4</v>
          </cell>
          <cell r="V13">
            <v>0.39</v>
          </cell>
          <cell r="W13">
            <v>0.38</v>
          </cell>
          <cell r="X13">
            <v>0.38</v>
          </cell>
          <cell r="Z13">
            <v>0.38</v>
          </cell>
          <cell r="AA13">
            <v>0.38</v>
          </cell>
          <cell r="AB13">
            <v>0.37</v>
          </cell>
          <cell r="AC13">
            <v>0.36</v>
          </cell>
          <cell r="AD13">
            <v>0.35</v>
          </cell>
          <cell r="AE13">
            <v>0.35</v>
          </cell>
          <cell r="AF13">
            <v>0.35</v>
          </cell>
          <cell r="AG13">
            <v>0.35</v>
          </cell>
          <cell r="AH13">
            <v>0.35</v>
          </cell>
          <cell r="AI13">
            <v>0.35</v>
          </cell>
          <cell r="AJ13">
            <v>0.35</v>
          </cell>
          <cell r="AK13">
            <v>0.35</v>
          </cell>
          <cell r="AL13">
            <v>0.35</v>
          </cell>
          <cell r="AM13">
            <v>0.35</v>
          </cell>
          <cell r="AN13">
            <v>0.35</v>
          </cell>
          <cell r="AO13">
            <v>0.35</v>
          </cell>
          <cell r="AP13">
            <v>0.35</v>
          </cell>
          <cell r="AQ13">
            <v>0.35</v>
          </cell>
          <cell r="AR13">
            <v>0.35</v>
          </cell>
          <cell r="AS13">
            <v>0.35</v>
          </cell>
          <cell r="AT13">
            <v>0.35</v>
          </cell>
          <cell r="AU13">
            <v>0.35</v>
          </cell>
          <cell r="AV13">
            <v>0.35</v>
          </cell>
          <cell r="AW13">
            <v>0.35</v>
          </cell>
          <cell r="AX13">
            <v>0.35</v>
          </cell>
          <cell r="AY13">
            <v>0.35</v>
          </cell>
          <cell r="AZ13">
            <v>0.35</v>
          </cell>
          <cell r="BB13">
            <v>0.42</v>
          </cell>
          <cell r="BC13">
            <v>0.42</v>
          </cell>
          <cell r="BD13">
            <v>0.4</v>
          </cell>
          <cell r="BE13">
            <v>0.39</v>
          </cell>
          <cell r="BF13">
            <v>0.38</v>
          </cell>
          <cell r="BG13">
            <v>0.38</v>
          </cell>
          <cell r="BH13">
            <v>0.38</v>
          </cell>
          <cell r="BI13">
            <v>0.38</v>
          </cell>
          <cell r="BJ13">
            <v>0.38</v>
          </cell>
          <cell r="BK13">
            <v>0.38</v>
          </cell>
          <cell r="BL13">
            <v>0.38</v>
          </cell>
          <cell r="BM13">
            <v>0.38</v>
          </cell>
          <cell r="BN13">
            <v>0.38</v>
          </cell>
          <cell r="BO13">
            <v>0.38</v>
          </cell>
          <cell r="BP13">
            <v>0.38</v>
          </cell>
          <cell r="BQ13">
            <v>0.38</v>
          </cell>
          <cell r="BR13">
            <v>0.38</v>
          </cell>
          <cell r="BS13">
            <v>0.38</v>
          </cell>
          <cell r="BT13">
            <v>0.38</v>
          </cell>
          <cell r="BU13">
            <v>0.38</v>
          </cell>
          <cell r="BV13">
            <v>0.38</v>
          </cell>
          <cell r="BW13">
            <v>0.38</v>
          </cell>
          <cell r="BX13">
            <v>0.38</v>
          </cell>
          <cell r="BY13">
            <v>0.38</v>
          </cell>
          <cell r="BZ13">
            <v>0.38</v>
          </cell>
          <cell r="CA13">
            <v>0.38</v>
          </cell>
          <cell r="CB13">
            <v>0.38</v>
          </cell>
        </row>
        <row r="19">
          <cell r="D19" t="str">
            <v>Undefined</v>
          </cell>
        </row>
        <row r="21">
          <cell r="A21" t="str">
            <v>GBP</v>
          </cell>
          <cell r="B21">
            <v>1</v>
          </cell>
        </row>
        <row r="22">
          <cell r="A22" t="str">
            <v>USD</v>
          </cell>
          <cell r="B22">
            <v>2.0198999999999998</v>
          </cell>
        </row>
        <row r="23">
          <cell r="A23" t="str">
            <v>BRL</v>
          </cell>
          <cell r="B23">
            <v>3.8338000000000001</v>
          </cell>
        </row>
        <row r="24">
          <cell r="A24" t="str">
            <v>INR</v>
          </cell>
          <cell r="B24">
            <v>81.407200000000003</v>
          </cell>
        </row>
        <row r="25">
          <cell r="A25" t="str">
            <v>HUF</v>
          </cell>
          <cell r="B25">
            <v>367.30290000000002</v>
          </cell>
        </row>
        <row r="26">
          <cell r="A26" t="str">
            <v>AUD</v>
          </cell>
          <cell r="B26">
            <v>2.3814000000000002</v>
          </cell>
        </row>
        <row r="27">
          <cell r="A27" t="str">
            <v>SGD</v>
          </cell>
          <cell r="B27">
            <v>3.0499000000000001</v>
          </cell>
        </row>
        <row r="28">
          <cell r="A28" t="str">
            <v>SAR</v>
          </cell>
          <cell r="B28">
            <v>7.5675999999999997</v>
          </cell>
        </row>
        <row r="29">
          <cell r="A29" t="str">
            <v>EUR</v>
          </cell>
          <cell r="B29">
            <v>1.4501999999999999</v>
          </cell>
        </row>
        <row r="42">
          <cell r="C42">
            <v>1</v>
          </cell>
          <cell r="D42">
            <v>2</v>
          </cell>
          <cell r="E42">
            <v>3</v>
          </cell>
          <cell r="F42">
            <v>4</v>
          </cell>
          <cell r="G42">
            <v>5</v>
          </cell>
          <cell r="H42">
            <v>6</v>
          </cell>
          <cell r="I42">
            <v>7</v>
          </cell>
          <cell r="J42">
            <v>8</v>
          </cell>
          <cell r="K42">
            <v>9</v>
          </cell>
          <cell r="L42">
            <v>10</v>
          </cell>
          <cell r="M42">
            <v>11</v>
          </cell>
          <cell r="N42">
            <v>12</v>
          </cell>
          <cell r="O42">
            <v>13</v>
          </cell>
          <cell r="P42">
            <v>14</v>
          </cell>
          <cell r="Q42">
            <v>15</v>
          </cell>
          <cell r="R42">
            <v>16</v>
          </cell>
          <cell r="S42">
            <v>17</v>
          </cell>
          <cell r="T42">
            <v>18</v>
          </cell>
          <cell r="U42">
            <v>19</v>
          </cell>
        </row>
        <row r="43">
          <cell r="C43" t="str">
            <v>DES1-Application Designer Level 1</v>
          </cell>
          <cell r="D43">
            <v>38</v>
          </cell>
          <cell r="E43">
            <v>114</v>
          </cell>
          <cell r="F43">
            <v>21.500509222586849</v>
          </cell>
          <cell r="G43">
            <v>64.501527667760556</v>
          </cell>
          <cell r="H43" t="str">
            <v>Undefined</v>
          </cell>
          <cell r="I43" t="str">
            <v>Undefined</v>
          </cell>
          <cell r="J43" t="str">
            <v>Undefined</v>
          </cell>
          <cell r="K43" t="str">
            <v>Undefined</v>
          </cell>
          <cell r="L43" t="str">
            <v>Undefined</v>
          </cell>
          <cell r="M43" t="str">
            <v>Undefined</v>
          </cell>
          <cell r="N43" t="str">
            <v>Undefined</v>
          </cell>
          <cell r="O43" t="str">
            <v>Undefined</v>
          </cell>
          <cell r="P43" t="str">
            <v>Undefined</v>
          </cell>
          <cell r="Q43" t="str">
            <v>Undefined</v>
          </cell>
          <cell r="R43" t="str">
            <v>Undefined</v>
          </cell>
          <cell r="S43" t="str">
            <v>Undefined</v>
          </cell>
          <cell r="T43" t="str">
            <v>Undefined</v>
          </cell>
          <cell r="U43" t="str">
            <v>Undefined</v>
          </cell>
        </row>
        <row r="44">
          <cell r="C44" t="str">
            <v>DES2-Application Designer Level 2</v>
          </cell>
          <cell r="D44">
            <v>42</v>
          </cell>
          <cell r="E44">
            <v>126</v>
          </cell>
          <cell r="F44">
            <v>23.763720719701254</v>
          </cell>
          <cell r="G44">
            <v>71.291162159103763</v>
          </cell>
          <cell r="H44" t="str">
            <v>Undefined</v>
          </cell>
          <cell r="I44" t="str">
            <v>Undefined</v>
          </cell>
          <cell r="J44" t="str">
            <v>Undefined</v>
          </cell>
          <cell r="K44" t="str">
            <v>Undefined</v>
          </cell>
          <cell r="L44" t="str">
            <v>Undefined</v>
          </cell>
          <cell r="M44" t="str">
            <v>Undefined</v>
          </cell>
          <cell r="N44" t="str">
            <v>Undefined</v>
          </cell>
          <cell r="O44" t="str">
            <v>Undefined</v>
          </cell>
          <cell r="P44" t="str">
            <v>Undefined</v>
          </cell>
          <cell r="Q44" t="str">
            <v>Undefined</v>
          </cell>
          <cell r="R44" t="str">
            <v>Undefined</v>
          </cell>
          <cell r="S44" t="str">
            <v>Undefined</v>
          </cell>
          <cell r="T44" t="str">
            <v>Undefined</v>
          </cell>
          <cell r="U44" t="str">
            <v>Undefined</v>
          </cell>
        </row>
        <row r="45">
          <cell r="C45" t="str">
            <v>DES3-Application Designer Level 3</v>
          </cell>
          <cell r="D45">
            <v>46</v>
          </cell>
          <cell r="E45">
            <v>138</v>
          </cell>
          <cell r="F45">
            <v>26.026932216815659</v>
          </cell>
          <cell r="G45">
            <v>78.080796650446985</v>
          </cell>
          <cell r="H45" t="str">
            <v>Undefined</v>
          </cell>
          <cell r="I45" t="str">
            <v>Undefined</v>
          </cell>
          <cell r="J45" t="str">
            <v>Undefined</v>
          </cell>
          <cell r="K45" t="str">
            <v>Undefined</v>
          </cell>
          <cell r="L45" t="str">
            <v>Undefined</v>
          </cell>
          <cell r="M45" t="str">
            <v>Undefined</v>
          </cell>
          <cell r="N45" t="str">
            <v>Undefined</v>
          </cell>
          <cell r="O45" t="str">
            <v>Undefined</v>
          </cell>
          <cell r="P45" t="str">
            <v>Undefined</v>
          </cell>
          <cell r="Q45" t="str">
            <v>Undefined</v>
          </cell>
          <cell r="R45" t="str">
            <v>Undefined</v>
          </cell>
          <cell r="S45" t="str">
            <v>Undefined</v>
          </cell>
          <cell r="T45" t="str">
            <v>Undefined</v>
          </cell>
          <cell r="U45" t="str">
            <v>Undefined</v>
          </cell>
        </row>
        <row r="46">
          <cell r="C46" t="str">
            <v>BUSA0-Business Systems Analyst Level 0</v>
          </cell>
          <cell r="D46">
            <v>22</v>
          </cell>
          <cell r="E46">
            <v>66</v>
          </cell>
          <cell r="F46">
            <v>12.447663234129228</v>
          </cell>
          <cell r="G46">
            <v>37.34298970238769</v>
          </cell>
          <cell r="H46" t="str">
            <v>Undefined</v>
          </cell>
          <cell r="I46" t="str">
            <v>Undefined</v>
          </cell>
          <cell r="J46" t="str">
            <v>Undefined</v>
          </cell>
          <cell r="K46" t="str">
            <v>Undefined</v>
          </cell>
          <cell r="L46" t="str">
            <v>Undefined</v>
          </cell>
          <cell r="M46" t="str">
            <v>Undefined</v>
          </cell>
          <cell r="N46" t="str">
            <v>Undefined</v>
          </cell>
          <cell r="O46" t="str">
            <v>Undefined</v>
          </cell>
          <cell r="P46" t="str">
            <v>Undefined</v>
          </cell>
          <cell r="Q46" t="str">
            <v>Undefined</v>
          </cell>
          <cell r="R46" t="str">
            <v>Undefined</v>
          </cell>
          <cell r="S46" t="str">
            <v>Undefined</v>
          </cell>
          <cell r="T46" t="str">
            <v>Undefined</v>
          </cell>
          <cell r="U46" t="str">
            <v>Undefined</v>
          </cell>
        </row>
        <row r="47">
          <cell r="C47" t="str">
            <v>BUSA1-Business Systems Analyst Level 1</v>
          </cell>
          <cell r="D47">
            <v>36</v>
          </cell>
          <cell r="E47">
            <v>108</v>
          </cell>
          <cell r="F47">
            <v>20.368903474029647</v>
          </cell>
          <cell r="G47">
            <v>61.106710422088945</v>
          </cell>
          <cell r="H47" t="str">
            <v>Undefined</v>
          </cell>
          <cell r="I47" t="str">
            <v>Undefined</v>
          </cell>
          <cell r="J47" t="str">
            <v>Undefined</v>
          </cell>
          <cell r="K47" t="str">
            <v>Undefined</v>
          </cell>
          <cell r="L47" t="str">
            <v>Undefined</v>
          </cell>
          <cell r="M47" t="str">
            <v>Undefined</v>
          </cell>
          <cell r="N47" t="str">
            <v>Undefined</v>
          </cell>
          <cell r="O47" t="str">
            <v>Undefined</v>
          </cell>
          <cell r="P47" t="str">
            <v>Undefined</v>
          </cell>
          <cell r="Q47" t="str">
            <v>Undefined</v>
          </cell>
          <cell r="R47" t="str">
            <v>Undefined</v>
          </cell>
          <cell r="S47" t="str">
            <v>Undefined</v>
          </cell>
          <cell r="T47" t="str">
            <v>Undefined</v>
          </cell>
          <cell r="U47" t="str">
            <v>Undefined</v>
          </cell>
        </row>
        <row r="48">
          <cell r="C48" t="str">
            <v>BUSA2-Business Systems Analyst Level 2</v>
          </cell>
          <cell r="D48">
            <v>45</v>
          </cell>
          <cell r="E48">
            <v>135</v>
          </cell>
          <cell r="F48">
            <v>25.46112934253706</v>
          </cell>
          <cell r="G48">
            <v>76.383388027611176</v>
          </cell>
          <cell r="H48" t="str">
            <v>Undefined</v>
          </cell>
          <cell r="I48" t="str">
            <v>Undefined</v>
          </cell>
          <cell r="J48" t="str">
            <v>Undefined</v>
          </cell>
          <cell r="K48" t="str">
            <v>Undefined</v>
          </cell>
          <cell r="L48" t="str">
            <v>Undefined</v>
          </cell>
          <cell r="M48" t="str">
            <v>Undefined</v>
          </cell>
          <cell r="N48" t="str">
            <v>Undefined</v>
          </cell>
          <cell r="O48" t="str">
            <v>Undefined</v>
          </cell>
          <cell r="P48" t="str">
            <v>Undefined</v>
          </cell>
          <cell r="Q48" t="str">
            <v>Undefined</v>
          </cell>
          <cell r="R48" t="str">
            <v>Undefined</v>
          </cell>
          <cell r="S48" t="str">
            <v>Undefined</v>
          </cell>
          <cell r="T48" t="str">
            <v>Undefined</v>
          </cell>
          <cell r="U48" t="str">
            <v>Undefined</v>
          </cell>
        </row>
        <row r="49">
          <cell r="C49" t="str">
            <v>BUSA3-Business Systems Analyst Level 3</v>
          </cell>
          <cell r="D49">
            <v>52</v>
          </cell>
          <cell r="E49">
            <v>156</v>
          </cell>
          <cell r="F49">
            <v>29.42174946248727</v>
          </cell>
          <cell r="G49">
            <v>88.26524838746181</v>
          </cell>
          <cell r="H49" t="str">
            <v>Undefined</v>
          </cell>
          <cell r="I49" t="str">
            <v>Undefined</v>
          </cell>
          <cell r="J49" t="str">
            <v>Undefined</v>
          </cell>
          <cell r="K49" t="str">
            <v>Undefined</v>
          </cell>
          <cell r="L49" t="str">
            <v>Undefined</v>
          </cell>
          <cell r="M49" t="str">
            <v>Undefined</v>
          </cell>
          <cell r="N49" t="str">
            <v>Undefined</v>
          </cell>
          <cell r="O49" t="str">
            <v>Undefined</v>
          </cell>
          <cell r="P49" t="str">
            <v>Undefined</v>
          </cell>
          <cell r="Q49" t="str">
            <v>Undefined</v>
          </cell>
          <cell r="R49" t="str">
            <v>Undefined</v>
          </cell>
          <cell r="S49" t="str">
            <v>Undefined</v>
          </cell>
          <cell r="T49" t="str">
            <v>Undefined</v>
          </cell>
          <cell r="U49" t="str">
            <v>Undefined</v>
          </cell>
        </row>
        <row r="50">
          <cell r="C50" t="str">
            <v>IDSDN1-Info &amp; Dbse Soln Design Level 1</v>
          </cell>
          <cell r="D50">
            <v>36</v>
          </cell>
          <cell r="E50">
            <v>108</v>
          </cell>
          <cell r="F50">
            <v>20.368903474029647</v>
          </cell>
          <cell r="G50">
            <v>61.106710422088945</v>
          </cell>
          <cell r="H50" t="str">
            <v>Undefined</v>
          </cell>
          <cell r="I50" t="str">
            <v>Undefined</v>
          </cell>
          <cell r="J50" t="str">
            <v>Undefined</v>
          </cell>
          <cell r="K50" t="str">
            <v>Undefined</v>
          </cell>
          <cell r="L50" t="str">
            <v>Undefined</v>
          </cell>
          <cell r="M50" t="str">
            <v>Undefined</v>
          </cell>
          <cell r="N50" t="str">
            <v>Undefined</v>
          </cell>
          <cell r="O50" t="str">
            <v>Undefined</v>
          </cell>
          <cell r="P50" t="str">
            <v>Undefined</v>
          </cell>
          <cell r="Q50" t="str">
            <v>Undefined</v>
          </cell>
          <cell r="R50" t="str">
            <v>Undefined</v>
          </cell>
          <cell r="S50" t="str">
            <v>Undefined</v>
          </cell>
          <cell r="T50" t="str">
            <v>Undefined</v>
          </cell>
          <cell r="U50" t="str">
            <v>Undefined</v>
          </cell>
        </row>
        <row r="51">
          <cell r="C51" t="str">
            <v>IDSDN2-Info &amp; Dbse Soln Design Level 2</v>
          </cell>
          <cell r="D51">
            <v>43</v>
          </cell>
          <cell r="E51">
            <v>129</v>
          </cell>
          <cell r="F51">
            <v>24.329523593979857</v>
          </cell>
          <cell r="G51">
            <v>72.988570781939572</v>
          </cell>
          <cell r="H51" t="str">
            <v>Undefined</v>
          </cell>
          <cell r="I51" t="str">
            <v>Undefined</v>
          </cell>
          <cell r="J51" t="str">
            <v>Undefined</v>
          </cell>
          <cell r="K51" t="str">
            <v>Undefined</v>
          </cell>
          <cell r="L51" t="str">
            <v>Undefined</v>
          </cell>
          <cell r="M51" t="str">
            <v>Undefined</v>
          </cell>
          <cell r="N51" t="str">
            <v>Undefined</v>
          </cell>
          <cell r="O51" t="str">
            <v>Undefined</v>
          </cell>
          <cell r="P51" t="str">
            <v>Undefined</v>
          </cell>
          <cell r="Q51" t="str">
            <v>Undefined</v>
          </cell>
          <cell r="R51" t="str">
            <v>Undefined</v>
          </cell>
          <cell r="S51" t="str">
            <v>Undefined</v>
          </cell>
          <cell r="T51" t="str">
            <v>Undefined</v>
          </cell>
          <cell r="U51" t="str">
            <v>Undefined</v>
          </cell>
        </row>
        <row r="52">
          <cell r="C52" t="str">
            <v>IDSDN3-Info &amp; Dbse Soln Design Level 3</v>
          </cell>
          <cell r="D52">
            <v>50</v>
          </cell>
          <cell r="E52">
            <v>150</v>
          </cell>
          <cell r="F52">
            <v>28.290143713930068</v>
          </cell>
          <cell r="G52">
            <v>84.870431141790192</v>
          </cell>
          <cell r="H52" t="str">
            <v>Undefined</v>
          </cell>
          <cell r="I52" t="str">
            <v>Undefined</v>
          </cell>
          <cell r="J52" t="str">
            <v>Undefined</v>
          </cell>
          <cell r="K52" t="str">
            <v>Undefined</v>
          </cell>
          <cell r="L52" t="str">
            <v>Undefined</v>
          </cell>
          <cell r="M52" t="str">
            <v>Undefined</v>
          </cell>
          <cell r="N52" t="str">
            <v>Undefined</v>
          </cell>
          <cell r="O52" t="str">
            <v>Undefined</v>
          </cell>
          <cell r="P52" t="str">
            <v>Undefined</v>
          </cell>
          <cell r="Q52" t="str">
            <v>Undefined</v>
          </cell>
          <cell r="R52" t="str">
            <v>Undefined</v>
          </cell>
          <cell r="S52" t="str">
            <v>Undefined</v>
          </cell>
          <cell r="T52" t="str">
            <v>Undefined</v>
          </cell>
          <cell r="U52" t="str">
            <v>Undefined</v>
          </cell>
        </row>
        <row r="53">
          <cell r="C53" t="str">
            <v>NETD1-Network Designer Level 1</v>
          </cell>
          <cell r="D53">
            <v>36</v>
          </cell>
          <cell r="E53">
            <v>108</v>
          </cell>
          <cell r="F53">
            <v>20.368903474029647</v>
          </cell>
          <cell r="G53">
            <v>61.106710422088945</v>
          </cell>
          <cell r="H53" t="str">
            <v>Undefined</v>
          </cell>
          <cell r="I53" t="str">
            <v>Undefined</v>
          </cell>
          <cell r="J53" t="str">
            <v>Undefined</v>
          </cell>
          <cell r="K53" t="str">
            <v>Undefined</v>
          </cell>
          <cell r="L53" t="str">
            <v>Undefined</v>
          </cell>
          <cell r="M53" t="str">
            <v>Undefined</v>
          </cell>
          <cell r="N53" t="str">
            <v>Undefined</v>
          </cell>
          <cell r="O53" t="str">
            <v>Undefined</v>
          </cell>
          <cell r="P53" t="str">
            <v>Undefined</v>
          </cell>
          <cell r="Q53" t="str">
            <v>Undefined</v>
          </cell>
          <cell r="R53" t="str">
            <v>Undefined</v>
          </cell>
          <cell r="S53" t="str">
            <v>Undefined</v>
          </cell>
          <cell r="T53" t="str">
            <v>Undefined</v>
          </cell>
          <cell r="U53" t="str">
            <v>Undefined</v>
          </cell>
        </row>
        <row r="54">
          <cell r="C54" t="str">
            <v>NETD2-Network Designer Level 2</v>
          </cell>
          <cell r="D54">
            <v>39</v>
          </cell>
          <cell r="E54">
            <v>117</v>
          </cell>
          <cell r="F54">
            <v>22.066312096865452</v>
          </cell>
          <cell r="G54">
            <v>66.19893629059635</v>
          </cell>
          <cell r="H54" t="str">
            <v>Undefined</v>
          </cell>
          <cell r="I54" t="str">
            <v>Undefined</v>
          </cell>
          <cell r="J54" t="str">
            <v>Undefined</v>
          </cell>
          <cell r="K54" t="str">
            <v>Undefined</v>
          </cell>
          <cell r="L54" t="str">
            <v>Undefined</v>
          </cell>
          <cell r="M54" t="str">
            <v>Undefined</v>
          </cell>
          <cell r="N54" t="str">
            <v>Undefined</v>
          </cell>
          <cell r="O54" t="str">
            <v>Undefined</v>
          </cell>
          <cell r="P54" t="str">
            <v>Undefined</v>
          </cell>
          <cell r="Q54" t="str">
            <v>Undefined</v>
          </cell>
          <cell r="R54" t="str">
            <v>Undefined</v>
          </cell>
          <cell r="S54" t="str">
            <v>Undefined</v>
          </cell>
          <cell r="T54" t="str">
            <v>Undefined</v>
          </cell>
          <cell r="U54" t="str">
            <v>Undefined</v>
          </cell>
        </row>
        <row r="55">
          <cell r="C55" t="str">
            <v>NETD3-Network Designer Level 3</v>
          </cell>
          <cell r="D55">
            <v>51</v>
          </cell>
          <cell r="E55">
            <v>153</v>
          </cell>
          <cell r="F55">
            <v>28.855946588208667</v>
          </cell>
          <cell r="G55">
            <v>86.567839764626001</v>
          </cell>
          <cell r="H55" t="str">
            <v>Undefined</v>
          </cell>
          <cell r="I55" t="str">
            <v>Undefined</v>
          </cell>
          <cell r="J55" t="str">
            <v>Undefined</v>
          </cell>
          <cell r="K55" t="str">
            <v>Undefined</v>
          </cell>
          <cell r="L55" t="str">
            <v>Undefined</v>
          </cell>
          <cell r="M55" t="str">
            <v>Undefined</v>
          </cell>
          <cell r="N55" t="str">
            <v>Undefined</v>
          </cell>
          <cell r="O55" t="str">
            <v>Undefined</v>
          </cell>
          <cell r="P55" t="str">
            <v>Undefined</v>
          </cell>
          <cell r="Q55" t="str">
            <v>Undefined</v>
          </cell>
          <cell r="R55" t="str">
            <v>Undefined</v>
          </cell>
          <cell r="S55" t="str">
            <v>Undefined</v>
          </cell>
          <cell r="T55" t="str">
            <v>Undefined</v>
          </cell>
          <cell r="U55" t="str">
            <v>Undefined</v>
          </cell>
        </row>
        <row r="56">
          <cell r="C56" t="str">
            <v>PD1-Platform Designer Level 1</v>
          </cell>
          <cell r="D56">
            <v>33</v>
          </cell>
          <cell r="E56">
            <v>99</v>
          </cell>
          <cell r="F56">
            <v>18.671494851193845</v>
          </cell>
          <cell r="G56">
            <v>56.014484553581532</v>
          </cell>
          <cell r="H56" t="str">
            <v>Undefined</v>
          </cell>
          <cell r="I56" t="str">
            <v>Undefined</v>
          </cell>
          <cell r="J56" t="str">
            <v>Undefined</v>
          </cell>
          <cell r="K56" t="str">
            <v>Undefined</v>
          </cell>
          <cell r="L56" t="str">
            <v>Undefined</v>
          </cell>
          <cell r="M56" t="str">
            <v>Undefined</v>
          </cell>
          <cell r="N56" t="str">
            <v>Undefined</v>
          </cell>
          <cell r="O56" t="str">
            <v>Undefined</v>
          </cell>
          <cell r="P56" t="str">
            <v>Undefined</v>
          </cell>
          <cell r="Q56" t="str">
            <v>Undefined</v>
          </cell>
          <cell r="R56" t="str">
            <v>Undefined</v>
          </cell>
          <cell r="S56" t="str">
            <v>Undefined</v>
          </cell>
          <cell r="T56" t="str">
            <v>Undefined</v>
          </cell>
          <cell r="U56" t="str">
            <v>Undefined</v>
          </cell>
        </row>
        <row r="57">
          <cell r="C57" t="str">
            <v>PD2-Platform Designer Level 2</v>
          </cell>
          <cell r="D57">
            <v>41</v>
          </cell>
          <cell r="E57">
            <v>123</v>
          </cell>
          <cell r="F57">
            <v>23.197917845422655</v>
          </cell>
          <cell r="G57">
            <v>69.593753536267968</v>
          </cell>
          <cell r="H57" t="str">
            <v>Undefined</v>
          </cell>
          <cell r="I57" t="str">
            <v>Undefined</v>
          </cell>
          <cell r="J57" t="str">
            <v>Undefined</v>
          </cell>
          <cell r="K57" t="str">
            <v>Undefined</v>
          </cell>
          <cell r="L57" t="str">
            <v>Undefined</v>
          </cell>
          <cell r="M57" t="str">
            <v>Undefined</v>
          </cell>
          <cell r="N57" t="str">
            <v>Undefined</v>
          </cell>
          <cell r="O57" t="str">
            <v>Undefined</v>
          </cell>
          <cell r="P57" t="str">
            <v>Undefined</v>
          </cell>
          <cell r="Q57" t="str">
            <v>Undefined</v>
          </cell>
          <cell r="R57" t="str">
            <v>Undefined</v>
          </cell>
          <cell r="S57" t="str">
            <v>Undefined</v>
          </cell>
          <cell r="T57" t="str">
            <v>Undefined</v>
          </cell>
          <cell r="U57" t="str">
            <v>Undefined</v>
          </cell>
        </row>
        <row r="58">
          <cell r="C58" t="str">
            <v>PD3-Platform Designer Level 3</v>
          </cell>
          <cell r="D58">
            <v>51</v>
          </cell>
          <cell r="E58">
            <v>153</v>
          </cell>
          <cell r="F58">
            <v>28.855946588208667</v>
          </cell>
          <cell r="G58">
            <v>86.567839764626001</v>
          </cell>
          <cell r="H58" t="str">
            <v>Undefined</v>
          </cell>
          <cell r="I58" t="str">
            <v>Undefined</v>
          </cell>
          <cell r="J58" t="str">
            <v>Undefined</v>
          </cell>
          <cell r="K58" t="str">
            <v>Undefined</v>
          </cell>
          <cell r="L58" t="str">
            <v>Undefined</v>
          </cell>
          <cell r="M58" t="str">
            <v>Undefined</v>
          </cell>
          <cell r="N58" t="str">
            <v>Undefined</v>
          </cell>
          <cell r="O58" t="str">
            <v>Undefined</v>
          </cell>
          <cell r="P58" t="str">
            <v>Undefined</v>
          </cell>
          <cell r="Q58" t="str">
            <v>Undefined</v>
          </cell>
          <cell r="R58" t="str">
            <v>Undefined</v>
          </cell>
          <cell r="S58" t="str">
            <v>Undefined</v>
          </cell>
          <cell r="T58" t="str">
            <v>Undefined</v>
          </cell>
          <cell r="U58" t="str">
            <v>Undefined</v>
          </cell>
        </row>
        <row r="59">
          <cell r="C59" t="str">
            <v>SOLA1-Solution Architect Level 1</v>
          </cell>
          <cell r="D59">
            <v>45</v>
          </cell>
          <cell r="E59">
            <v>135</v>
          </cell>
          <cell r="F59">
            <v>25.46112934253706</v>
          </cell>
          <cell r="G59">
            <v>76.383388027611176</v>
          </cell>
          <cell r="H59" t="str">
            <v>Undefined</v>
          </cell>
          <cell r="I59" t="str">
            <v>Undefined</v>
          </cell>
          <cell r="J59" t="str">
            <v>Undefined</v>
          </cell>
          <cell r="K59" t="str">
            <v>Undefined</v>
          </cell>
          <cell r="L59" t="str">
            <v>Undefined</v>
          </cell>
          <cell r="M59" t="str">
            <v>Undefined</v>
          </cell>
          <cell r="N59" t="str">
            <v>Undefined</v>
          </cell>
          <cell r="O59" t="str">
            <v>Undefined</v>
          </cell>
          <cell r="P59" t="str">
            <v>Undefined</v>
          </cell>
          <cell r="Q59" t="str">
            <v>Undefined</v>
          </cell>
          <cell r="R59" t="str">
            <v>Undefined</v>
          </cell>
          <cell r="S59" t="str">
            <v>Undefined</v>
          </cell>
          <cell r="T59" t="str">
            <v>Undefined</v>
          </cell>
          <cell r="U59" t="str">
            <v>Undefined</v>
          </cell>
        </row>
        <row r="60">
          <cell r="C60" t="str">
            <v>SOLA2-Solution Architect Level 2</v>
          </cell>
          <cell r="D60">
            <v>58</v>
          </cell>
          <cell r="E60">
            <v>174</v>
          </cell>
          <cell r="F60">
            <v>32.816566708158874</v>
          </cell>
          <cell r="G60">
            <v>98.449700124476635</v>
          </cell>
          <cell r="H60" t="str">
            <v>Undefined</v>
          </cell>
          <cell r="I60" t="str">
            <v>Undefined</v>
          </cell>
          <cell r="J60" t="str">
            <v>Undefined</v>
          </cell>
          <cell r="K60" t="str">
            <v>Undefined</v>
          </cell>
          <cell r="L60" t="str">
            <v>Undefined</v>
          </cell>
          <cell r="M60" t="str">
            <v>Undefined</v>
          </cell>
          <cell r="N60" t="str">
            <v>Undefined</v>
          </cell>
          <cell r="O60" t="str">
            <v>Undefined</v>
          </cell>
          <cell r="P60" t="str">
            <v>Undefined</v>
          </cell>
          <cell r="Q60" t="str">
            <v>Undefined</v>
          </cell>
          <cell r="R60" t="str">
            <v>Undefined</v>
          </cell>
          <cell r="S60" t="str">
            <v>Undefined</v>
          </cell>
          <cell r="T60" t="str">
            <v>Undefined</v>
          </cell>
          <cell r="U60" t="str">
            <v>Undefined</v>
          </cell>
        </row>
        <row r="61">
          <cell r="C61" t="str">
            <v>SOLA3-Solution Architect Level 3</v>
          </cell>
          <cell r="D61">
            <v>78</v>
          </cell>
          <cell r="E61">
            <v>234</v>
          </cell>
          <cell r="F61">
            <v>44.132624193730905</v>
          </cell>
          <cell r="G61">
            <v>132.3978725811927</v>
          </cell>
          <cell r="H61" t="str">
            <v>Undefined</v>
          </cell>
          <cell r="I61" t="str">
            <v>Undefined</v>
          </cell>
          <cell r="J61" t="str">
            <v>Undefined</v>
          </cell>
          <cell r="K61" t="str">
            <v>Undefined</v>
          </cell>
          <cell r="L61" t="str">
            <v>Undefined</v>
          </cell>
          <cell r="M61" t="str">
            <v>Undefined</v>
          </cell>
          <cell r="N61" t="str">
            <v>Undefined</v>
          </cell>
          <cell r="O61" t="str">
            <v>Undefined</v>
          </cell>
          <cell r="P61" t="str">
            <v>Undefined</v>
          </cell>
          <cell r="Q61" t="str">
            <v>Undefined</v>
          </cell>
          <cell r="R61" t="str">
            <v>Undefined</v>
          </cell>
          <cell r="S61" t="str">
            <v>Undefined</v>
          </cell>
          <cell r="T61" t="str">
            <v>Undefined</v>
          </cell>
          <cell r="U61" t="str">
            <v>Undefined</v>
          </cell>
        </row>
        <row r="62">
          <cell r="C62" t="str">
            <v>SSD1-Specialist Sol Designer Level 1</v>
          </cell>
          <cell r="D62">
            <v>41</v>
          </cell>
          <cell r="E62">
            <v>123</v>
          </cell>
          <cell r="F62">
            <v>23.197917845422655</v>
          </cell>
          <cell r="G62">
            <v>69.593753536267968</v>
          </cell>
          <cell r="H62" t="str">
            <v>Undefined</v>
          </cell>
          <cell r="I62" t="str">
            <v>Undefined</v>
          </cell>
          <cell r="J62" t="str">
            <v>Undefined</v>
          </cell>
          <cell r="K62" t="str">
            <v>Undefined</v>
          </cell>
          <cell r="L62" t="str">
            <v>Undefined</v>
          </cell>
          <cell r="M62" t="str">
            <v>Undefined</v>
          </cell>
          <cell r="N62" t="str">
            <v>Undefined</v>
          </cell>
          <cell r="O62" t="str">
            <v>Undefined</v>
          </cell>
          <cell r="P62" t="str">
            <v>Undefined</v>
          </cell>
          <cell r="Q62" t="str">
            <v>Undefined</v>
          </cell>
          <cell r="R62" t="str">
            <v>Undefined</v>
          </cell>
          <cell r="S62" t="str">
            <v>Undefined</v>
          </cell>
          <cell r="T62" t="str">
            <v>Undefined</v>
          </cell>
          <cell r="U62" t="str">
            <v>Undefined</v>
          </cell>
        </row>
        <row r="63">
          <cell r="C63" t="str">
            <v>SSD2-Specialist Sol Designer Level 2</v>
          </cell>
          <cell r="D63">
            <v>50</v>
          </cell>
          <cell r="E63">
            <v>150</v>
          </cell>
          <cell r="F63">
            <v>28.290143713930068</v>
          </cell>
          <cell r="G63">
            <v>84.870431141790192</v>
          </cell>
          <cell r="H63" t="str">
            <v>Undefined</v>
          </cell>
          <cell r="I63" t="str">
            <v>Undefined</v>
          </cell>
          <cell r="J63" t="str">
            <v>Undefined</v>
          </cell>
          <cell r="K63" t="str">
            <v>Undefined</v>
          </cell>
          <cell r="L63" t="str">
            <v>Undefined</v>
          </cell>
          <cell r="M63" t="str">
            <v>Undefined</v>
          </cell>
          <cell r="N63" t="str">
            <v>Undefined</v>
          </cell>
          <cell r="O63" t="str">
            <v>Undefined</v>
          </cell>
          <cell r="P63" t="str">
            <v>Undefined</v>
          </cell>
          <cell r="Q63" t="str">
            <v>Undefined</v>
          </cell>
          <cell r="R63" t="str">
            <v>Undefined</v>
          </cell>
          <cell r="S63" t="str">
            <v>Undefined</v>
          </cell>
          <cell r="T63" t="str">
            <v>Undefined</v>
          </cell>
          <cell r="U63" t="str">
            <v>Undefined</v>
          </cell>
        </row>
        <row r="64">
          <cell r="C64" t="str">
            <v>SSD3-Specialist Sol Designer Level 3</v>
          </cell>
          <cell r="D64">
            <v>70</v>
          </cell>
          <cell r="E64">
            <v>210</v>
          </cell>
          <cell r="F64">
            <v>39.606201199502095</v>
          </cell>
          <cell r="G64">
            <v>118.81860359850627</v>
          </cell>
          <cell r="H64" t="str">
            <v>Undefined</v>
          </cell>
          <cell r="I64" t="str">
            <v>Undefined</v>
          </cell>
          <cell r="J64" t="str">
            <v>Undefined</v>
          </cell>
          <cell r="K64" t="str">
            <v>Undefined</v>
          </cell>
          <cell r="L64" t="str">
            <v>Undefined</v>
          </cell>
          <cell r="M64" t="str">
            <v>Undefined</v>
          </cell>
          <cell r="N64" t="str">
            <v>Undefined</v>
          </cell>
          <cell r="O64" t="str">
            <v>Undefined</v>
          </cell>
          <cell r="P64" t="str">
            <v>Undefined</v>
          </cell>
          <cell r="Q64" t="str">
            <v>Undefined</v>
          </cell>
          <cell r="R64" t="str">
            <v>Undefined</v>
          </cell>
          <cell r="S64" t="str">
            <v>Undefined</v>
          </cell>
          <cell r="T64" t="str">
            <v>Undefined</v>
          </cell>
          <cell r="U64" t="str">
            <v>Undefined</v>
          </cell>
        </row>
        <row r="65">
          <cell r="C65" t="str">
            <v>SRVD1-Service Designer Level 1</v>
          </cell>
          <cell r="D65">
            <v>31</v>
          </cell>
          <cell r="E65">
            <v>93</v>
          </cell>
          <cell r="F65">
            <v>17.539889102636639</v>
          </cell>
          <cell r="G65">
            <v>52.619667307909921</v>
          </cell>
          <cell r="H65" t="str">
            <v>Undefined</v>
          </cell>
          <cell r="I65" t="str">
            <v>Undefined</v>
          </cell>
          <cell r="J65" t="str">
            <v>Undefined</v>
          </cell>
          <cell r="K65" t="str">
            <v>Undefined</v>
          </cell>
          <cell r="L65" t="str">
            <v>Undefined</v>
          </cell>
          <cell r="M65" t="str">
            <v>Undefined</v>
          </cell>
          <cell r="N65" t="str">
            <v>Undefined</v>
          </cell>
          <cell r="O65" t="str">
            <v>Undefined</v>
          </cell>
          <cell r="P65" t="str">
            <v>Undefined</v>
          </cell>
          <cell r="Q65" t="str">
            <v>Undefined</v>
          </cell>
          <cell r="R65" t="str">
            <v>Undefined</v>
          </cell>
          <cell r="S65" t="str">
            <v>Undefined</v>
          </cell>
          <cell r="T65" t="str">
            <v>Undefined</v>
          </cell>
          <cell r="U65" t="str">
            <v>Undefined</v>
          </cell>
        </row>
        <row r="66">
          <cell r="C66" t="str">
            <v>SRVD2-Service Designer Level 2</v>
          </cell>
          <cell r="D66">
            <v>32</v>
          </cell>
          <cell r="E66">
            <v>96</v>
          </cell>
          <cell r="F66">
            <v>18.105691976915242</v>
          </cell>
          <cell r="G66">
            <v>54.31707593074573</v>
          </cell>
          <cell r="H66" t="str">
            <v>Undefined</v>
          </cell>
          <cell r="I66" t="str">
            <v>Undefined</v>
          </cell>
          <cell r="J66" t="str">
            <v>Undefined</v>
          </cell>
          <cell r="K66" t="str">
            <v>Undefined</v>
          </cell>
          <cell r="L66" t="str">
            <v>Undefined</v>
          </cell>
          <cell r="M66" t="str">
            <v>Undefined</v>
          </cell>
          <cell r="N66" t="str">
            <v>Undefined</v>
          </cell>
          <cell r="O66" t="str">
            <v>Undefined</v>
          </cell>
          <cell r="P66" t="str">
            <v>Undefined</v>
          </cell>
          <cell r="Q66" t="str">
            <v>Undefined</v>
          </cell>
          <cell r="R66" t="str">
            <v>Undefined</v>
          </cell>
          <cell r="S66" t="str">
            <v>Undefined</v>
          </cell>
          <cell r="T66" t="str">
            <v>Undefined</v>
          </cell>
          <cell r="U66" t="str">
            <v>Undefined</v>
          </cell>
        </row>
        <row r="67">
          <cell r="C67" t="str">
            <v>SRVD3-Service Designer Level 3</v>
          </cell>
          <cell r="D67">
            <v>41</v>
          </cell>
          <cell r="E67">
            <v>123</v>
          </cell>
          <cell r="F67">
            <v>23.197917845422655</v>
          </cell>
          <cell r="G67">
            <v>69.593753536267968</v>
          </cell>
          <cell r="H67" t="str">
            <v>Undefined</v>
          </cell>
          <cell r="I67" t="str">
            <v>Undefined</v>
          </cell>
          <cell r="J67" t="str">
            <v>Undefined</v>
          </cell>
          <cell r="K67" t="str">
            <v>Undefined</v>
          </cell>
          <cell r="L67" t="str">
            <v>Undefined</v>
          </cell>
          <cell r="M67" t="str">
            <v>Undefined</v>
          </cell>
          <cell r="N67" t="str">
            <v>Undefined</v>
          </cell>
          <cell r="O67" t="str">
            <v>Undefined</v>
          </cell>
          <cell r="P67" t="str">
            <v>Undefined</v>
          </cell>
          <cell r="Q67" t="str">
            <v>Undefined</v>
          </cell>
          <cell r="R67" t="str">
            <v>Undefined</v>
          </cell>
          <cell r="S67" t="str">
            <v>Undefined</v>
          </cell>
          <cell r="T67" t="str">
            <v>Undefined</v>
          </cell>
          <cell r="U67" t="str">
            <v>Undefined</v>
          </cell>
        </row>
        <row r="68">
          <cell r="C68" t="str">
            <v>B&amp;CM1-Bus &amp; Contract Mgmt Level 1</v>
          </cell>
          <cell r="D68">
            <v>35</v>
          </cell>
          <cell r="E68">
            <v>105</v>
          </cell>
          <cell r="F68">
            <v>19.803100599751048</v>
          </cell>
          <cell r="G68">
            <v>59.409301799253136</v>
          </cell>
          <cell r="H68" t="str">
            <v>Undefined</v>
          </cell>
          <cell r="I68" t="str">
            <v>Undefined</v>
          </cell>
          <cell r="J68" t="str">
            <v>Undefined</v>
          </cell>
          <cell r="K68" t="str">
            <v>Undefined</v>
          </cell>
          <cell r="L68" t="str">
            <v>Undefined</v>
          </cell>
          <cell r="M68" t="str">
            <v>Undefined</v>
          </cell>
          <cell r="N68" t="str">
            <v>Undefined</v>
          </cell>
          <cell r="O68" t="str">
            <v>Undefined</v>
          </cell>
          <cell r="P68" t="str">
            <v>Undefined</v>
          </cell>
          <cell r="Q68" t="str">
            <v>Undefined</v>
          </cell>
          <cell r="R68" t="str">
            <v>Undefined</v>
          </cell>
          <cell r="S68" t="str">
            <v>Undefined</v>
          </cell>
          <cell r="T68" t="str">
            <v>Undefined</v>
          </cell>
          <cell r="U68" t="str">
            <v>Undefined</v>
          </cell>
        </row>
        <row r="69">
          <cell r="C69" t="str">
            <v>B&amp;CM2-Bus &amp; Contract Mgmt Level 2</v>
          </cell>
          <cell r="D69">
            <v>48</v>
          </cell>
          <cell r="E69">
            <v>144</v>
          </cell>
          <cell r="F69">
            <v>27.158537965372865</v>
          </cell>
          <cell r="G69">
            <v>81.475613896118588</v>
          </cell>
          <cell r="H69" t="str">
            <v>Undefined</v>
          </cell>
          <cell r="I69" t="str">
            <v>Undefined</v>
          </cell>
          <cell r="J69" t="str">
            <v>Undefined</v>
          </cell>
          <cell r="K69" t="str">
            <v>Undefined</v>
          </cell>
          <cell r="L69" t="str">
            <v>Undefined</v>
          </cell>
          <cell r="M69" t="str">
            <v>Undefined</v>
          </cell>
          <cell r="N69" t="str">
            <v>Undefined</v>
          </cell>
          <cell r="O69" t="str">
            <v>Undefined</v>
          </cell>
          <cell r="P69" t="str">
            <v>Undefined</v>
          </cell>
          <cell r="Q69" t="str">
            <v>Undefined</v>
          </cell>
          <cell r="R69" t="str">
            <v>Undefined</v>
          </cell>
          <cell r="S69" t="str">
            <v>Undefined</v>
          </cell>
          <cell r="T69" t="str">
            <v>Undefined</v>
          </cell>
          <cell r="U69" t="str">
            <v>Undefined</v>
          </cell>
        </row>
        <row r="70">
          <cell r="C70" t="str">
            <v>B&amp;CM3-Bus &amp; Contract Mgmt Level 3</v>
          </cell>
          <cell r="D70">
            <v>76</v>
          </cell>
          <cell r="E70">
            <v>228</v>
          </cell>
          <cell r="F70">
            <v>43.001018445173699</v>
          </cell>
          <cell r="G70">
            <v>129.00305533552111</v>
          </cell>
          <cell r="H70" t="str">
            <v>Undefined</v>
          </cell>
          <cell r="I70" t="str">
            <v>Undefined</v>
          </cell>
          <cell r="J70" t="str">
            <v>Undefined</v>
          </cell>
          <cell r="K70" t="str">
            <v>Undefined</v>
          </cell>
          <cell r="L70" t="str">
            <v>Undefined</v>
          </cell>
          <cell r="M70" t="str">
            <v>Undefined</v>
          </cell>
          <cell r="N70" t="str">
            <v>Undefined</v>
          </cell>
          <cell r="O70" t="str">
            <v>Undefined</v>
          </cell>
          <cell r="P70" t="str">
            <v>Undefined</v>
          </cell>
          <cell r="Q70" t="str">
            <v>Undefined</v>
          </cell>
          <cell r="R70" t="str">
            <v>Undefined</v>
          </cell>
          <cell r="S70" t="str">
            <v>Undefined</v>
          </cell>
          <cell r="T70" t="str">
            <v>Undefined</v>
          </cell>
          <cell r="U70" t="str">
            <v>Undefined</v>
          </cell>
        </row>
        <row r="71">
          <cell r="C71" t="str">
            <v>DARCH1-Deal Architect Level 1</v>
          </cell>
          <cell r="D71">
            <v>51</v>
          </cell>
          <cell r="E71">
            <v>153</v>
          </cell>
          <cell r="F71">
            <v>28.855946588208667</v>
          </cell>
          <cell r="G71">
            <v>86.567839764626001</v>
          </cell>
          <cell r="H71" t="str">
            <v>Undefined</v>
          </cell>
          <cell r="I71" t="str">
            <v>Undefined</v>
          </cell>
          <cell r="J71" t="str">
            <v>Undefined</v>
          </cell>
          <cell r="K71" t="str">
            <v>Undefined</v>
          </cell>
          <cell r="L71" t="str">
            <v>Undefined</v>
          </cell>
          <cell r="M71" t="str">
            <v>Undefined</v>
          </cell>
          <cell r="N71" t="str">
            <v>Undefined</v>
          </cell>
          <cell r="O71" t="str">
            <v>Undefined</v>
          </cell>
          <cell r="P71" t="str">
            <v>Undefined</v>
          </cell>
          <cell r="Q71" t="str">
            <v>Undefined</v>
          </cell>
          <cell r="R71" t="str">
            <v>Undefined</v>
          </cell>
          <cell r="S71" t="str">
            <v>Undefined</v>
          </cell>
          <cell r="T71" t="str">
            <v>Undefined</v>
          </cell>
          <cell r="U71" t="str">
            <v>Undefined</v>
          </cell>
        </row>
        <row r="72">
          <cell r="C72" t="str">
            <v>DARCH2-Deal Architect Level 2</v>
          </cell>
          <cell r="D72">
            <v>65</v>
          </cell>
          <cell r="E72">
            <v>195</v>
          </cell>
          <cell r="F72">
            <v>36.777186828109087</v>
          </cell>
          <cell r="G72">
            <v>110.33156048432726</v>
          </cell>
          <cell r="H72" t="str">
            <v>Undefined</v>
          </cell>
          <cell r="I72" t="str">
            <v>Undefined</v>
          </cell>
          <cell r="J72" t="str">
            <v>Undefined</v>
          </cell>
          <cell r="K72" t="str">
            <v>Undefined</v>
          </cell>
          <cell r="L72" t="str">
            <v>Undefined</v>
          </cell>
          <cell r="M72" t="str">
            <v>Undefined</v>
          </cell>
          <cell r="N72" t="str">
            <v>Undefined</v>
          </cell>
          <cell r="O72" t="str">
            <v>Undefined</v>
          </cell>
          <cell r="P72" t="str">
            <v>Undefined</v>
          </cell>
          <cell r="Q72" t="str">
            <v>Undefined</v>
          </cell>
          <cell r="R72" t="str">
            <v>Undefined</v>
          </cell>
          <cell r="S72" t="str">
            <v>Undefined</v>
          </cell>
          <cell r="T72" t="str">
            <v>Undefined</v>
          </cell>
          <cell r="U72" t="str">
            <v>Undefined</v>
          </cell>
        </row>
        <row r="73">
          <cell r="C73" t="str">
            <v>DARCH3-Deal Architect Level 3</v>
          </cell>
          <cell r="D73">
            <v>76</v>
          </cell>
          <cell r="E73">
            <v>228</v>
          </cell>
          <cell r="F73">
            <v>43.001018445173699</v>
          </cell>
          <cell r="G73">
            <v>129.00305533552111</v>
          </cell>
          <cell r="H73" t="str">
            <v>Undefined</v>
          </cell>
          <cell r="I73" t="str">
            <v>Undefined</v>
          </cell>
          <cell r="J73" t="str">
            <v>Undefined</v>
          </cell>
          <cell r="K73" t="str">
            <v>Undefined</v>
          </cell>
          <cell r="L73" t="str">
            <v>Undefined</v>
          </cell>
          <cell r="M73" t="str">
            <v>Undefined</v>
          </cell>
          <cell r="N73" t="str">
            <v>Undefined</v>
          </cell>
          <cell r="O73" t="str">
            <v>Undefined</v>
          </cell>
          <cell r="P73" t="str">
            <v>Undefined</v>
          </cell>
          <cell r="Q73" t="str">
            <v>Undefined</v>
          </cell>
          <cell r="R73" t="str">
            <v>Undefined</v>
          </cell>
          <cell r="S73" t="str">
            <v>Undefined</v>
          </cell>
          <cell r="T73" t="str">
            <v>Undefined</v>
          </cell>
          <cell r="U73" t="str">
            <v>Undefined</v>
          </cell>
        </row>
        <row r="74">
          <cell r="C74" t="str">
            <v>BUSS1-Business Support level 1</v>
          </cell>
          <cell r="D74">
            <v>22</v>
          </cell>
          <cell r="E74">
            <v>66</v>
          </cell>
          <cell r="F74">
            <v>12.447663234129228</v>
          </cell>
          <cell r="G74">
            <v>37.34298970238769</v>
          </cell>
          <cell r="H74" t="str">
            <v>Undefined</v>
          </cell>
          <cell r="I74" t="str">
            <v>Undefined</v>
          </cell>
          <cell r="J74" t="str">
            <v>Undefined</v>
          </cell>
          <cell r="K74" t="str">
            <v>Undefined</v>
          </cell>
          <cell r="L74" t="str">
            <v>Undefined</v>
          </cell>
          <cell r="M74" t="str">
            <v>Undefined</v>
          </cell>
          <cell r="N74" t="str">
            <v>Undefined</v>
          </cell>
          <cell r="O74" t="str">
            <v>Undefined</v>
          </cell>
          <cell r="P74" t="str">
            <v>Undefined</v>
          </cell>
          <cell r="Q74" t="str">
            <v>Undefined</v>
          </cell>
          <cell r="R74" t="str">
            <v>Undefined</v>
          </cell>
          <cell r="S74" t="str">
            <v>Undefined</v>
          </cell>
          <cell r="T74" t="str">
            <v>Undefined</v>
          </cell>
          <cell r="U74" t="str">
            <v>Undefined</v>
          </cell>
        </row>
        <row r="75">
          <cell r="C75" t="str">
            <v>BUSS2-Business Support level 2</v>
          </cell>
          <cell r="D75">
            <v>27</v>
          </cell>
          <cell r="E75">
            <v>81</v>
          </cell>
          <cell r="F75">
            <v>15.276677605522236</v>
          </cell>
          <cell r="G75">
            <v>45.830032816566707</v>
          </cell>
          <cell r="H75" t="str">
            <v>Undefined</v>
          </cell>
          <cell r="I75" t="str">
            <v>Undefined</v>
          </cell>
          <cell r="J75" t="str">
            <v>Undefined</v>
          </cell>
          <cell r="K75" t="str">
            <v>Undefined</v>
          </cell>
          <cell r="L75" t="str">
            <v>Undefined</v>
          </cell>
          <cell r="M75" t="str">
            <v>Undefined</v>
          </cell>
          <cell r="N75" t="str">
            <v>Undefined</v>
          </cell>
          <cell r="O75" t="str">
            <v>Undefined</v>
          </cell>
          <cell r="P75" t="str">
            <v>Undefined</v>
          </cell>
          <cell r="Q75" t="str">
            <v>Undefined</v>
          </cell>
          <cell r="R75" t="str">
            <v>Undefined</v>
          </cell>
          <cell r="S75" t="str">
            <v>Undefined</v>
          </cell>
          <cell r="T75" t="str">
            <v>Undefined</v>
          </cell>
          <cell r="U75" t="str">
            <v>Undefined</v>
          </cell>
        </row>
        <row r="76">
          <cell r="C76" t="str">
            <v>BUSS3-Business Support level 3</v>
          </cell>
          <cell r="D76">
            <v>47</v>
          </cell>
          <cell r="E76">
            <v>141</v>
          </cell>
          <cell r="F76">
            <v>26.592735091094262</v>
          </cell>
          <cell r="G76">
            <v>79.778205273282779</v>
          </cell>
          <cell r="H76" t="str">
            <v>Undefined</v>
          </cell>
          <cell r="I76" t="str">
            <v>Undefined</v>
          </cell>
          <cell r="J76" t="str">
            <v>Undefined</v>
          </cell>
          <cell r="K76" t="str">
            <v>Undefined</v>
          </cell>
          <cell r="L76" t="str">
            <v>Undefined</v>
          </cell>
          <cell r="M76" t="str">
            <v>Undefined</v>
          </cell>
          <cell r="N76" t="str">
            <v>Undefined</v>
          </cell>
          <cell r="O76" t="str">
            <v>Undefined</v>
          </cell>
          <cell r="P76" t="str">
            <v>Undefined</v>
          </cell>
          <cell r="Q76" t="str">
            <v>Undefined</v>
          </cell>
          <cell r="R76" t="str">
            <v>Undefined</v>
          </cell>
          <cell r="S76" t="str">
            <v>Undefined</v>
          </cell>
          <cell r="T76" t="str">
            <v>Undefined</v>
          </cell>
          <cell r="U76" t="str">
            <v>Undefined</v>
          </cell>
        </row>
        <row r="77">
          <cell r="C77" t="str">
            <v>DELS1-Delivery Support level 1</v>
          </cell>
          <cell r="D77">
            <v>17</v>
          </cell>
          <cell r="E77">
            <v>51</v>
          </cell>
          <cell r="F77">
            <v>9.6186488627362223</v>
          </cell>
          <cell r="G77">
            <v>28.855946588208667</v>
          </cell>
          <cell r="H77" t="str">
            <v>Undefined</v>
          </cell>
          <cell r="I77" t="str">
            <v>Undefined</v>
          </cell>
          <cell r="J77" t="str">
            <v>Undefined</v>
          </cell>
          <cell r="K77" t="str">
            <v>Undefined</v>
          </cell>
          <cell r="L77" t="str">
            <v>Undefined</v>
          </cell>
          <cell r="M77" t="str">
            <v>Undefined</v>
          </cell>
          <cell r="N77" t="str">
            <v>Undefined</v>
          </cell>
          <cell r="O77" t="str">
            <v>Undefined</v>
          </cell>
          <cell r="P77" t="str">
            <v>Undefined</v>
          </cell>
          <cell r="Q77" t="str">
            <v>Undefined</v>
          </cell>
          <cell r="R77" t="str">
            <v>Undefined</v>
          </cell>
          <cell r="S77" t="str">
            <v>Undefined</v>
          </cell>
          <cell r="T77" t="str">
            <v>Undefined</v>
          </cell>
          <cell r="U77" t="str">
            <v>Undefined</v>
          </cell>
        </row>
        <row r="78">
          <cell r="C78" t="str">
            <v>DELS2-Delivery Support level 2</v>
          </cell>
          <cell r="D78">
            <v>19</v>
          </cell>
          <cell r="E78">
            <v>57</v>
          </cell>
          <cell r="F78">
            <v>10.750254611293425</v>
          </cell>
          <cell r="G78">
            <v>32.250763833880278</v>
          </cell>
          <cell r="H78" t="str">
            <v>Undefined</v>
          </cell>
          <cell r="I78" t="str">
            <v>Undefined</v>
          </cell>
          <cell r="J78" t="str">
            <v>Undefined</v>
          </cell>
          <cell r="K78" t="str">
            <v>Undefined</v>
          </cell>
          <cell r="L78" t="str">
            <v>Undefined</v>
          </cell>
          <cell r="M78" t="str">
            <v>Undefined</v>
          </cell>
          <cell r="N78" t="str">
            <v>Undefined</v>
          </cell>
          <cell r="O78" t="str">
            <v>Undefined</v>
          </cell>
          <cell r="P78" t="str">
            <v>Undefined</v>
          </cell>
          <cell r="Q78" t="str">
            <v>Undefined</v>
          </cell>
          <cell r="R78" t="str">
            <v>Undefined</v>
          </cell>
          <cell r="S78" t="str">
            <v>Undefined</v>
          </cell>
          <cell r="T78" t="str">
            <v>Undefined</v>
          </cell>
          <cell r="U78" t="str">
            <v>Undefined</v>
          </cell>
        </row>
        <row r="79">
          <cell r="C79" t="str">
            <v>DELS3-Delivery Support level 3</v>
          </cell>
          <cell r="D79">
            <v>22</v>
          </cell>
          <cell r="E79">
            <v>66</v>
          </cell>
          <cell r="F79">
            <v>12.447663234129228</v>
          </cell>
          <cell r="G79">
            <v>37.34298970238769</v>
          </cell>
          <cell r="H79" t="str">
            <v>Undefined</v>
          </cell>
          <cell r="I79" t="str">
            <v>Undefined</v>
          </cell>
          <cell r="J79" t="str">
            <v>Undefined</v>
          </cell>
          <cell r="K79" t="str">
            <v>Undefined</v>
          </cell>
          <cell r="L79" t="str">
            <v>Undefined</v>
          </cell>
          <cell r="M79" t="str">
            <v>Undefined</v>
          </cell>
          <cell r="N79" t="str">
            <v>Undefined</v>
          </cell>
          <cell r="O79" t="str">
            <v>Undefined</v>
          </cell>
          <cell r="P79" t="str">
            <v>Undefined</v>
          </cell>
          <cell r="Q79" t="str">
            <v>Undefined</v>
          </cell>
          <cell r="R79" t="str">
            <v>Undefined</v>
          </cell>
          <cell r="S79" t="str">
            <v>Undefined</v>
          </cell>
          <cell r="T79" t="str">
            <v>Undefined</v>
          </cell>
          <cell r="U79" t="str">
            <v>Undefined</v>
          </cell>
        </row>
        <row r="80">
          <cell r="C80" t="str">
            <v>GRDEV1-Graduate Development Level 1</v>
          </cell>
          <cell r="D80">
            <v>19</v>
          </cell>
          <cell r="E80">
            <v>57</v>
          </cell>
          <cell r="F80">
            <v>10.750254611293425</v>
          </cell>
          <cell r="G80">
            <v>32.250763833880278</v>
          </cell>
          <cell r="H80" t="str">
            <v>Undefined</v>
          </cell>
          <cell r="I80" t="str">
            <v>Undefined</v>
          </cell>
          <cell r="J80" t="str">
            <v>Undefined</v>
          </cell>
          <cell r="K80" t="str">
            <v>Undefined</v>
          </cell>
          <cell r="L80" t="str">
            <v>Undefined</v>
          </cell>
          <cell r="M80" t="str">
            <v>Undefined</v>
          </cell>
          <cell r="N80" t="str">
            <v>Undefined</v>
          </cell>
          <cell r="O80" t="str">
            <v>Undefined</v>
          </cell>
          <cell r="P80" t="str">
            <v>Undefined</v>
          </cell>
          <cell r="Q80" t="str">
            <v>Undefined</v>
          </cell>
          <cell r="R80" t="str">
            <v>Undefined</v>
          </cell>
          <cell r="S80" t="str">
            <v>Undefined</v>
          </cell>
          <cell r="T80" t="str">
            <v>Undefined</v>
          </cell>
          <cell r="U80" t="str">
            <v>Undefined</v>
          </cell>
        </row>
        <row r="81">
          <cell r="C81" t="str">
            <v>GRDEV2-Graduate Development Level 2</v>
          </cell>
          <cell r="D81">
            <v>21</v>
          </cell>
          <cell r="E81">
            <v>63</v>
          </cell>
          <cell r="F81">
            <v>11.881860359850627</v>
          </cell>
          <cell r="G81">
            <v>35.645581079551881</v>
          </cell>
          <cell r="H81" t="str">
            <v>Undefined</v>
          </cell>
          <cell r="I81" t="str">
            <v>Undefined</v>
          </cell>
          <cell r="J81" t="str">
            <v>Undefined</v>
          </cell>
          <cell r="K81" t="str">
            <v>Undefined</v>
          </cell>
          <cell r="L81" t="str">
            <v>Undefined</v>
          </cell>
          <cell r="M81" t="str">
            <v>Undefined</v>
          </cell>
          <cell r="N81" t="str">
            <v>Undefined</v>
          </cell>
          <cell r="O81" t="str">
            <v>Undefined</v>
          </cell>
          <cell r="P81" t="str">
            <v>Undefined</v>
          </cell>
          <cell r="Q81" t="str">
            <v>Undefined</v>
          </cell>
          <cell r="R81" t="str">
            <v>Undefined</v>
          </cell>
          <cell r="S81" t="str">
            <v>Undefined</v>
          </cell>
          <cell r="T81" t="str">
            <v>Undefined</v>
          </cell>
          <cell r="U81" t="str">
            <v>Undefined</v>
          </cell>
        </row>
        <row r="82">
          <cell r="C82" t="str">
            <v>RMAN1-Resource Management level 1</v>
          </cell>
          <cell r="D82">
            <v>25</v>
          </cell>
          <cell r="E82">
            <v>75</v>
          </cell>
          <cell r="F82">
            <v>14.145071856965034</v>
          </cell>
          <cell r="G82">
            <v>42.435215570895096</v>
          </cell>
          <cell r="H82" t="str">
            <v>Undefined</v>
          </cell>
          <cell r="I82" t="str">
            <v>Undefined</v>
          </cell>
          <cell r="J82" t="str">
            <v>Undefined</v>
          </cell>
          <cell r="K82" t="str">
            <v>Undefined</v>
          </cell>
          <cell r="L82" t="str">
            <v>Undefined</v>
          </cell>
          <cell r="M82" t="str">
            <v>Undefined</v>
          </cell>
          <cell r="N82" t="str">
            <v>Undefined</v>
          </cell>
          <cell r="O82" t="str">
            <v>Undefined</v>
          </cell>
          <cell r="P82" t="str">
            <v>Undefined</v>
          </cell>
          <cell r="Q82" t="str">
            <v>Undefined</v>
          </cell>
          <cell r="R82" t="str">
            <v>Undefined</v>
          </cell>
          <cell r="S82" t="str">
            <v>Undefined</v>
          </cell>
          <cell r="T82" t="str">
            <v>Undefined</v>
          </cell>
          <cell r="U82" t="str">
            <v>Undefined</v>
          </cell>
        </row>
        <row r="83">
          <cell r="C83" t="str">
            <v>RMAN2-Resource Management level 2</v>
          </cell>
          <cell r="D83">
            <v>31</v>
          </cell>
          <cell r="E83">
            <v>93</v>
          </cell>
          <cell r="F83">
            <v>17.539889102636639</v>
          </cell>
          <cell r="G83">
            <v>52.619667307909921</v>
          </cell>
          <cell r="H83" t="str">
            <v>Undefined</v>
          </cell>
          <cell r="I83" t="str">
            <v>Undefined</v>
          </cell>
          <cell r="J83" t="str">
            <v>Undefined</v>
          </cell>
          <cell r="K83" t="str">
            <v>Undefined</v>
          </cell>
          <cell r="L83" t="str">
            <v>Undefined</v>
          </cell>
          <cell r="M83" t="str">
            <v>Undefined</v>
          </cell>
          <cell r="N83" t="str">
            <v>Undefined</v>
          </cell>
          <cell r="O83" t="str">
            <v>Undefined</v>
          </cell>
          <cell r="P83" t="str">
            <v>Undefined</v>
          </cell>
          <cell r="Q83" t="str">
            <v>Undefined</v>
          </cell>
          <cell r="R83" t="str">
            <v>Undefined</v>
          </cell>
          <cell r="S83" t="str">
            <v>Undefined</v>
          </cell>
          <cell r="T83" t="str">
            <v>Undefined</v>
          </cell>
          <cell r="U83" t="str">
            <v>Undefined</v>
          </cell>
        </row>
        <row r="84">
          <cell r="C84" t="str">
            <v>RMAN3-Resource Management level 3</v>
          </cell>
          <cell r="D84">
            <v>46</v>
          </cell>
          <cell r="E84">
            <v>138</v>
          </cell>
          <cell r="F84">
            <v>26.026932216815659</v>
          </cell>
          <cell r="G84">
            <v>78.080796650446985</v>
          </cell>
          <cell r="H84" t="str">
            <v>Undefined</v>
          </cell>
          <cell r="I84" t="str">
            <v>Undefined</v>
          </cell>
          <cell r="J84" t="str">
            <v>Undefined</v>
          </cell>
          <cell r="K84" t="str">
            <v>Undefined</v>
          </cell>
          <cell r="L84" t="str">
            <v>Undefined</v>
          </cell>
          <cell r="M84" t="str">
            <v>Undefined</v>
          </cell>
          <cell r="N84" t="str">
            <v>Undefined</v>
          </cell>
          <cell r="O84" t="str">
            <v>Undefined</v>
          </cell>
          <cell r="P84" t="str">
            <v>Undefined</v>
          </cell>
          <cell r="Q84" t="str">
            <v>Undefined</v>
          </cell>
          <cell r="R84" t="str">
            <v>Undefined</v>
          </cell>
          <cell r="S84" t="str">
            <v>Undefined</v>
          </cell>
          <cell r="T84" t="str">
            <v>Undefined</v>
          </cell>
          <cell r="U84" t="str">
            <v>Undefined</v>
          </cell>
        </row>
        <row r="85">
          <cell r="C85" t="str">
            <v>TES1-Team &amp; Executive Support Level 1</v>
          </cell>
          <cell r="D85">
            <v>25</v>
          </cell>
          <cell r="E85">
            <v>75</v>
          </cell>
          <cell r="F85">
            <v>14.145071856965034</v>
          </cell>
          <cell r="G85">
            <v>42.435215570895096</v>
          </cell>
          <cell r="H85" t="str">
            <v>Undefined</v>
          </cell>
          <cell r="I85" t="str">
            <v>Undefined</v>
          </cell>
          <cell r="J85" t="str">
            <v>Undefined</v>
          </cell>
          <cell r="K85" t="str">
            <v>Undefined</v>
          </cell>
          <cell r="L85" t="str">
            <v>Undefined</v>
          </cell>
          <cell r="M85" t="str">
            <v>Undefined</v>
          </cell>
          <cell r="N85" t="str">
            <v>Undefined</v>
          </cell>
          <cell r="O85" t="str">
            <v>Undefined</v>
          </cell>
          <cell r="P85" t="str">
            <v>Undefined</v>
          </cell>
          <cell r="Q85" t="str">
            <v>Undefined</v>
          </cell>
          <cell r="R85" t="str">
            <v>Undefined</v>
          </cell>
          <cell r="S85" t="str">
            <v>Undefined</v>
          </cell>
          <cell r="T85" t="str">
            <v>Undefined</v>
          </cell>
          <cell r="U85" t="str">
            <v>Undefined</v>
          </cell>
        </row>
        <row r="86">
          <cell r="C86" t="str">
            <v>TES2-Team &amp; Executive Support Level 2</v>
          </cell>
          <cell r="D86">
            <v>31</v>
          </cell>
          <cell r="E86">
            <v>93</v>
          </cell>
          <cell r="F86">
            <v>17.539889102636639</v>
          </cell>
          <cell r="G86">
            <v>52.619667307909921</v>
          </cell>
          <cell r="H86" t="str">
            <v>Undefined</v>
          </cell>
          <cell r="I86" t="str">
            <v>Undefined</v>
          </cell>
          <cell r="J86" t="str">
            <v>Undefined</v>
          </cell>
          <cell r="K86" t="str">
            <v>Undefined</v>
          </cell>
          <cell r="L86" t="str">
            <v>Undefined</v>
          </cell>
          <cell r="M86" t="str">
            <v>Undefined</v>
          </cell>
          <cell r="N86" t="str">
            <v>Undefined</v>
          </cell>
          <cell r="O86" t="str">
            <v>Undefined</v>
          </cell>
          <cell r="P86" t="str">
            <v>Undefined</v>
          </cell>
          <cell r="Q86" t="str">
            <v>Undefined</v>
          </cell>
          <cell r="R86" t="str">
            <v>Undefined</v>
          </cell>
          <cell r="S86" t="str">
            <v>Undefined</v>
          </cell>
          <cell r="T86" t="str">
            <v>Undefined</v>
          </cell>
          <cell r="U86" t="str">
            <v>Undefined</v>
          </cell>
        </row>
        <row r="87">
          <cell r="C87" t="str">
            <v>TES3-Team &amp; Executive Support Level 3</v>
          </cell>
          <cell r="D87">
            <v>34</v>
          </cell>
          <cell r="E87">
            <v>102</v>
          </cell>
          <cell r="F87">
            <v>19.237297725472445</v>
          </cell>
          <cell r="G87">
            <v>57.711893176417334</v>
          </cell>
          <cell r="H87" t="str">
            <v>Undefined</v>
          </cell>
          <cell r="I87" t="str">
            <v>Undefined</v>
          </cell>
          <cell r="J87" t="str">
            <v>Undefined</v>
          </cell>
          <cell r="K87" t="str">
            <v>Undefined</v>
          </cell>
          <cell r="L87" t="str">
            <v>Undefined</v>
          </cell>
          <cell r="M87" t="str">
            <v>Undefined</v>
          </cell>
          <cell r="N87" t="str">
            <v>Undefined</v>
          </cell>
          <cell r="O87" t="str">
            <v>Undefined</v>
          </cell>
          <cell r="P87" t="str">
            <v>Undefined</v>
          </cell>
          <cell r="Q87" t="str">
            <v>Undefined</v>
          </cell>
          <cell r="R87" t="str">
            <v>Undefined</v>
          </cell>
          <cell r="S87" t="str">
            <v>Undefined</v>
          </cell>
          <cell r="T87" t="str">
            <v>Undefined</v>
          </cell>
          <cell r="U87" t="str">
            <v>Undefined</v>
          </cell>
        </row>
        <row r="88">
          <cell r="C88" t="str">
            <v>CON0-Business Consultant Level 0</v>
          </cell>
          <cell r="D88">
            <v>22</v>
          </cell>
          <cell r="E88">
            <v>66</v>
          </cell>
          <cell r="F88">
            <v>12.447663234129228</v>
          </cell>
          <cell r="G88">
            <v>37.34298970238769</v>
          </cell>
          <cell r="H88" t="str">
            <v>Undefined</v>
          </cell>
          <cell r="I88" t="str">
            <v>Undefined</v>
          </cell>
          <cell r="J88" t="str">
            <v>Undefined</v>
          </cell>
          <cell r="K88" t="str">
            <v>Undefined</v>
          </cell>
          <cell r="L88" t="str">
            <v>Undefined</v>
          </cell>
          <cell r="M88" t="str">
            <v>Undefined</v>
          </cell>
          <cell r="N88" t="str">
            <v>Undefined</v>
          </cell>
          <cell r="O88" t="str">
            <v>Undefined</v>
          </cell>
          <cell r="P88" t="str">
            <v>Undefined</v>
          </cell>
          <cell r="Q88" t="str">
            <v>Undefined</v>
          </cell>
          <cell r="R88" t="str">
            <v>Undefined</v>
          </cell>
          <cell r="S88" t="str">
            <v>Undefined</v>
          </cell>
          <cell r="T88" t="str">
            <v>Undefined</v>
          </cell>
          <cell r="U88" t="str">
            <v>Undefined</v>
          </cell>
        </row>
        <row r="89">
          <cell r="C89" t="str">
            <v>CON1-Business Consultant Level 1</v>
          </cell>
          <cell r="D89">
            <v>39</v>
          </cell>
          <cell r="E89">
            <v>117</v>
          </cell>
          <cell r="F89">
            <v>22.066312096865452</v>
          </cell>
          <cell r="G89">
            <v>66.19893629059635</v>
          </cell>
          <cell r="H89" t="str">
            <v>Undefined</v>
          </cell>
          <cell r="I89" t="str">
            <v>Undefined</v>
          </cell>
          <cell r="J89" t="str">
            <v>Undefined</v>
          </cell>
          <cell r="K89" t="str">
            <v>Undefined</v>
          </cell>
          <cell r="L89" t="str">
            <v>Undefined</v>
          </cell>
          <cell r="M89" t="str">
            <v>Undefined</v>
          </cell>
          <cell r="N89" t="str">
            <v>Undefined</v>
          </cell>
          <cell r="O89" t="str">
            <v>Undefined</v>
          </cell>
          <cell r="P89" t="str">
            <v>Undefined</v>
          </cell>
          <cell r="Q89" t="str">
            <v>Undefined</v>
          </cell>
          <cell r="R89" t="str">
            <v>Undefined</v>
          </cell>
          <cell r="S89" t="str">
            <v>Undefined</v>
          </cell>
          <cell r="T89" t="str">
            <v>Undefined</v>
          </cell>
          <cell r="U89" t="str">
            <v>Undefined</v>
          </cell>
        </row>
        <row r="90">
          <cell r="C90" t="str">
            <v>CON2-Business Consultant Level 2</v>
          </cell>
          <cell r="D90">
            <v>45</v>
          </cell>
          <cell r="E90">
            <v>135</v>
          </cell>
          <cell r="F90">
            <v>25.46112934253706</v>
          </cell>
          <cell r="G90">
            <v>76.383388027611176</v>
          </cell>
          <cell r="H90" t="str">
            <v>Undefined</v>
          </cell>
          <cell r="I90" t="str">
            <v>Undefined</v>
          </cell>
          <cell r="J90" t="str">
            <v>Undefined</v>
          </cell>
          <cell r="K90" t="str">
            <v>Undefined</v>
          </cell>
          <cell r="L90" t="str">
            <v>Undefined</v>
          </cell>
          <cell r="M90" t="str">
            <v>Undefined</v>
          </cell>
          <cell r="N90" t="str">
            <v>Undefined</v>
          </cell>
          <cell r="O90" t="str">
            <v>Undefined</v>
          </cell>
          <cell r="P90" t="str">
            <v>Undefined</v>
          </cell>
          <cell r="Q90" t="str">
            <v>Undefined</v>
          </cell>
          <cell r="R90" t="str">
            <v>Undefined</v>
          </cell>
          <cell r="S90" t="str">
            <v>Undefined</v>
          </cell>
          <cell r="T90" t="str">
            <v>Undefined</v>
          </cell>
          <cell r="U90" t="str">
            <v>Undefined</v>
          </cell>
        </row>
        <row r="91">
          <cell r="C91" t="str">
            <v>CD-Business Consulting Director</v>
          </cell>
          <cell r="D91">
            <v>178</v>
          </cell>
          <cell r="E91">
            <v>534</v>
          </cell>
          <cell r="F91">
            <v>100.71291162159103</v>
          </cell>
          <cell r="G91">
            <v>302.13873486477308</v>
          </cell>
          <cell r="H91" t="str">
            <v>Undefined</v>
          </cell>
          <cell r="I91" t="str">
            <v>Undefined</v>
          </cell>
          <cell r="J91" t="str">
            <v>Undefined</v>
          </cell>
          <cell r="K91" t="str">
            <v>Undefined</v>
          </cell>
          <cell r="L91" t="str">
            <v>Undefined</v>
          </cell>
          <cell r="M91" t="str">
            <v>Undefined</v>
          </cell>
          <cell r="N91" t="str">
            <v>Undefined</v>
          </cell>
          <cell r="O91" t="str">
            <v>Undefined</v>
          </cell>
          <cell r="P91" t="str">
            <v>Undefined</v>
          </cell>
          <cell r="Q91" t="str">
            <v>Undefined</v>
          </cell>
          <cell r="R91" t="str">
            <v>Undefined</v>
          </cell>
          <cell r="S91" t="str">
            <v>Undefined</v>
          </cell>
          <cell r="T91" t="str">
            <v>Undefined</v>
          </cell>
          <cell r="U91" t="str">
            <v>Undefined</v>
          </cell>
        </row>
        <row r="92">
          <cell r="C92" t="str">
            <v>SC-Senior Business Consultant</v>
          </cell>
          <cell r="D92">
            <v>55</v>
          </cell>
          <cell r="E92">
            <v>165</v>
          </cell>
          <cell r="F92">
            <v>31.119158085323072</v>
          </cell>
          <cell r="G92">
            <v>93.357474255969223</v>
          </cell>
          <cell r="H92" t="str">
            <v>Undefined</v>
          </cell>
          <cell r="I92" t="str">
            <v>Undefined</v>
          </cell>
          <cell r="J92" t="str">
            <v>Undefined</v>
          </cell>
          <cell r="K92" t="str">
            <v>Undefined</v>
          </cell>
          <cell r="L92" t="str">
            <v>Undefined</v>
          </cell>
          <cell r="M92" t="str">
            <v>Undefined</v>
          </cell>
          <cell r="N92" t="str">
            <v>Undefined</v>
          </cell>
          <cell r="O92" t="str">
            <v>Undefined</v>
          </cell>
          <cell r="P92" t="str">
            <v>Undefined</v>
          </cell>
          <cell r="Q92" t="str">
            <v>Undefined</v>
          </cell>
          <cell r="R92" t="str">
            <v>Undefined</v>
          </cell>
          <cell r="S92" t="str">
            <v>Undefined</v>
          </cell>
          <cell r="T92" t="str">
            <v>Undefined</v>
          </cell>
          <cell r="U92" t="str">
            <v>Undefined</v>
          </cell>
        </row>
        <row r="93">
          <cell r="C93" t="str">
            <v>MBC-Managing Business Consultant</v>
          </cell>
          <cell r="D93">
            <v>74</v>
          </cell>
          <cell r="E93">
            <v>222</v>
          </cell>
          <cell r="F93">
            <v>41.8694126966165</v>
          </cell>
          <cell r="G93">
            <v>125.60823808984949</v>
          </cell>
          <cell r="H93" t="str">
            <v>Undefined</v>
          </cell>
          <cell r="I93" t="str">
            <v>Undefined</v>
          </cell>
          <cell r="J93" t="str">
            <v>Undefined</v>
          </cell>
          <cell r="K93" t="str">
            <v>Undefined</v>
          </cell>
          <cell r="L93" t="str">
            <v>Undefined</v>
          </cell>
          <cell r="M93" t="str">
            <v>Undefined</v>
          </cell>
          <cell r="N93" t="str">
            <v>Undefined</v>
          </cell>
          <cell r="O93" t="str">
            <v>Undefined</v>
          </cell>
          <cell r="P93" t="str">
            <v>Undefined</v>
          </cell>
          <cell r="Q93" t="str">
            <v>Undefined</v>
          </cell>
          <cell r="R93" t="str">
            <v>Undefined</v>
          </cell>
          <cell r="S93" t="str">
            <v>Undefined</v>
          </cell>
          <cell r="T93" t="str">
            <v>Undefined</v>
          </cell>
          <cell r="U93" t="str">
            <v>Undefined</v>
          </cell>
        </row>
        <row r="94">
          <cell r="C94" t="str">
            <v>PC-Principal Business Consultant</v>
          </cell>
          <cell r="D94">
            <v>114</v>
          </cell>
          <cell r="E94">
            <v>342</v>
          </cell>
          <cell r="F94">
            <v>64.501527667760556</v>
          </cell>
          <cell r="G94">
            <v>193.50458300328165</v>
          </cell>
          <cell r="H94" t="str">
            <v>Undefined</v>
          </cell>
          <cell r="I94" t="str">
            <v>Undefined</v>
          </cell>
          <cell r="J94" t="str">
            <v>Undefined</v>
          </cell>
          <cell r="K94" t="str">
            <v>Undefined</v>
          </cell>
          <cell r="L94" t="str">
            <v>Undefined</v>
          </cell>
          <cell r="M94" t="str">
            <v>Undefined</v>
          </cell>
          <cell r="N94" t="str">
            <v>Undefined</v>
          </cell>
          <cell r="O94" t="str">
            <v>Undefined</v>
          </cell>
          <cell r="P94" t="str">
            <v>Undefined</v>
          </cell>
          <cell r="Q94" t="str">
            <v>Undefined</v>
          </cell>
          <cell r="R94" t="str">
            <v>Undefined</v>
          </cell>
          <cell r="S94" t="str">
            <v>Undefined</v>
          </cell>
          <cell r="T94" t="str">
            <v>Undefined</v>
          </cell>
          <cell r="U94" t="str">
            <v>Undefined</v>
          </cell>
        </row>
        <row r="95">
          <cell r="C95" t="str">
            <v>CON1(S)-Specialist Business Consultant 1</v>
          </cell>
          <cell r="D95">
            <v>39</v>
          </cell>
          <cell r="E95">
            <v>117</v>
          </cell>
          <cell r="F95">
            <v>22.066312096865452</v>
          </cell>
          <cell r="G95">
            <v>66.19893629059635</v>
          </cell>
          <cell r="H95" t="str">
            <v>Undefined</v>
          </cell>
          <cell r="I95" t="str">
            <v>Undefined</v>
          </cell>
          <cell r="J95" t="str">
            <v>Undefined</v>
          </cell>
          <cell r="K95" t="str">
            <v>Undefined</v>
          </cell>
          <cell r="L95" t="str">
            <v>Undefined</v>
          </cell>
          <cell r="M95" t="str">
            <v>Undefined</v>
          </cell>
          <cell r="N95" t="str">
            <v>Undefined</v>
          </cell>
          <cell r="O95" t="str">
            <v>Undefined</v>
          </cell>
          <cell r="P95" t="str">
            <v>Undefined</v>
          </cell>
          <cell r="Q95" t="str">
            <v>Undefined</v>
          </cell>
          <cell r="R95" t="str">
            <v>Undefined</v>
          </cell>
          <cell r="S95" t="str">
            <v>Undefined</v>
          </cell>
          <cell r="T95" t="str">
            <v>Undefined</v>
          </cell>
          <cell r="U95" t="str">
            <v>Undefined</v>
          </cell>
        </row>
        <row r="96">
          <cell r="C96" t="str">
            <v>CON2(S)-Specialist Business Consultant 2</v>
          </cell>
          <cell r="D96">
            <v>45</v>
          </cell>
          <cell r="E96">
            <v>135</v>
          </cell>
          <cell r="F96">
            <v>25.46112934253706</v>
          </cell>
          <cell r="G96">
            <v>76.383388027611176</v>
          </cell>
          <cell r="H96" t="str">
            <v>Undefined</v>
          </cell>
          <cell r="I96" t="str">
            <v>Undefined</v>
          </cell>
          <cell r="J96" t="str">
            <v>Undefined</v>
          </cell>
          <cell r="K96" t="str">
            <v>Undefined</v>
          </cell>
          <cell r="L96" t="str">
            <v>Undefined</v>
          </cell>
          <cell r="M96" t="str">
            <v>Undefined</v>
          </cell>
          <cell r="N96" t="str">
            <v>Undefined</v>
          </cell>
          <cell r="O96" t="str">
            <v>Undefined</v>
          </cell>
          <cell r="P96" t="str">
            <v>Undefined</v>
          </cell>
          <cell r="Q96" t="str">
            <v>Undefined</v>
          </cell>
          <cell r="R96" t="str">
            <v>Undefined</v>
          </cell>
          <cell r="S96" t="str">
            <v>Undefined</v>
          </cell>
          <cell r="T96" t="str">
            <v>Undefined</v>
          </cell>
          <cell r="U96" t="str">
            <v>Undefined</v>
          </cell>
        </row>
        <row r="97">
          <cell r="C97" t="str">
            <v>SC(S)-Specialist Senior Bus Cons</v>
          </cell>
          <cell r="D97">
            <v>55</v>
          </cell>
          <cell r="E97">
            <v>165</v>
          </cell>
          <cell r="F97">
            <v>31.119158085323072</v>
          </cell>
          <cell r="G97">
            <v>93.357474255969223</v>
          </cell>
          <cell r="H97" t="str">
            <v>Undefined</v>
          </cell>
          <cell r="I97" t="str">
            <v>Undefined</v>
          </cell>
          <cell r="J97" t="str">
            <v>Undefined</v>
          </cell>
          <cell r="K97" t="str">
            <v>Undefined</v>
          </cell>
          <cell r="L97" t="str">
            <v>Undefined</v>
          </cell>
          <cell r="M97" t="str">
            <v>Undefined</v>
          </cell>
          <cell r="N97" t="str">
            <v>Undefined</v>
          </cell>
          <cell r="O97" t="str">
            <v>Undefined</v>
          </cell>
          <cell r="P97" t="str">
            <v>Undefined</v>
          </cell>
          <cell r="Q97" t="str">
            <v>Undefined</v>
          </cell>
          <cell r="R97" t="str">
            <v>Undefined</v>
          </cell>
          <cell r="S97" t="str">
            <v>Undefined</v>
          </cell>
          <cell r="T97" t="str">
            <v>Undefined</v>
          </cell>
          <cell r="U97" t="str">
            <v>Undefined</v>
          </cell>
        </row>
        <row r="98">
          <cell r="C98" t="str">
            <v>MC(S)-Specialist Managing Bus Cons</v>
          </cell>
          <cell r="D98">
            <v>70</v>
          </cell>
          <cell r="E98">
            <v>210</v>
          </cell>
          <cell r="F98">
            <v>39.606201199502095</v>
          </cell>
          <cell r="G98">
            <v>118.81860359850627</v>
          </cell>
          <cell r="H98" t="str">
            <v>Undefined</v>
          </cell>
          <cell r="I98" t="str">
            <v>Undefined</v>
          </cell>
          <cell r="J98" t="str">
            <v>Undefined</v>
          </cell>
          <cell r="K98" t="str">
            <v>Undefined</v>
          </cell>
          <cell r="L98" t="str">
            <v>Undefined</v>
          </cell>
          <cell r="M98" t="str">
            <v>Undefined</v>
          </cell>
          <cell r="N98" t="str">
            <v>Undefined</v>
          </cell>
          <cell r="O98" t="str">
            <v>Undefined</v>
          </cell>
          <cell r="P98" t="str">
            <v>Undefined</v>
          </cell>
          <cell r="Q98" t="str">
            <v>Undefined</v>
          </cell>
          <cell r="R98" t="str">
            <v>Undefined</v>
          </cell>
          <cell r="S98" t="str">
            <v>Undefined</v>
          </cell>
          <cell r="T98" t="str">
            <v>Undefined</v>
          </cell>
          <cell r="U98" t="str">
            <v>Undefined</v>
          </cell>
        </row>
        <row r="99">
          <cell r="C99" t="str">
            <v>PC(S)-Specialist Principal Bus Cons</v>
          </cell>
          <cell r="D99">
            <v>100</v>
          </cell>
          <cell r="E99">
            <v>300</v>
          </cell>
          <cell r="F99">
            <v>56.580287427860135</v>
          </cell>
          <cell r="G99">
            <v>169.74086228358038</v>
          </cell>
          <cell r="H99" t="str">
            <v>Undefined</v>
          </cell>
          <cell r="I99" t="str">
            <v>Undefined</v>
          </cell>
          <cell r="J99" t="str">
            <v>Undefined</v>
          </cell>
          <cell r="K99" t="str">
            <v>Undefined</v>
          </cell>
          <cell r="L99" t="str">
            <v>Undefined</v>
          </cell>
          <cell r="M99" t="str">
            <v>Undefined</v>
          </cell>
          <cell r="N99" t="str">
            <v>Undefined</v>
          </cell>
          <cell r="O99" t="str">
            <v>Undefined</v>
          </cell>
          <cell r="P99" t="str">
            <v>Undefined</v>
          </cell>
          <cell r="Q99" t="str">
            <v>Undefined</v>
          </cell>
          <cell r="R99" t="str">
            <v>Undefined</v>
          </cell>
          <cell r="S99" t="str">
            <v>Undefined</v>
          </cell>
          <cell r="T99" t="str">
            <v>Undefined</v>
          </cell>
          <cell r="U99" t="str">
            <v>Undefined</v>
          </cell>
        </row>
        <row r="100">
          <cell r="C100" t="str">
            <v>CD(S)-Specialist Bus Cons Director</v>
          </cell>
          <cell r="D100">
            <v>154</v>
          </cell>
          <cell r="E100">
            <v>462</v>
          </cell>
          <cell r="F100">
            <v>87.133642638904604</v>
          </cell>
          <cell r="G100">
            <v>261.40092791671378</v>
          </cell>
          <cell r="H100" t="str">
            <v>Undefined</v>
          </cell>
          <cell r="I100" t="str">
            <v>Undefined</v>
          </cell>
          <cell r="J100" t="str">
            <v>Undefined</v>
          </cell>
          <cell r="K100" t="str">
            <v>Undefined</v>
          </cell>
          <cell r="L100" t="str">
            <v>Undefined</v>
          </cell>
          <cell r="M100" t="str">
            <v>Undefined</v>
          </cell>
          <cell r="N100" t="str">
            <v>Undefined</v>
          </cell>
          <cell r="O100" t="str">
            <v>Undefined</v>
          </cell>
          <cell r="P100" t="str">
            <v>Undefined</v>
          </cell>
          <cell r="Q100" t="str">
            <v>Undefined</v>
          </cell>
          <cell r="R100" t="str">
            <v>Undefined</v>
          </cell>
          <cell r="S100" t="str">
            <v>Undefined</v>
          </cell>
          <cell r="T100" t="str">
            <v>Undefined</v>
          </cell>
          <cell r="U100" t="str">
            <v>Undefined</v>
          </cell>
        </row>
        <row r="101">
          <cell r="C101" t="str">
            <v>FINC1-Finance Core Level 1</v>
          </cell>
          <cell r="D101">
            <v>49</v>
          </cell>
          <cell r="E101">
            <v>147</v>
          </cell>
          <cell r="F101">
            <v>27.724340839651465</v>
          </cell>
          <cell r="G101">
            <v>83.173022518954397</v>
          </cell>
          <cell r="H101" t="str">
            <v>Undefined</v>
          </cell>
          <cell r="I101" t="str">
            <v>Undefined</v>
          </cell>
          <cell r="J101" t="str">
            <v>Undefined</v>
          </cell>
          <cell r="K101" t="str">
            <v>Undefined</v>
          </cell>
          <cell r="L101" t="str">
            <v>Undefined</v>
          </cell>
          <cell r="M101" t="str">
            <v>Undefined</v>
          </cell>
          <cell r="N101" t="str">
            <v>Undefined</v>
          </cell>
          <cell r="O101" t="str">
            <v>Undefined</v>
          </cell>
          <cell r="P101" t="str">
            <v>Undefined</v>
          </cell>
          <cell r="Q101" t="str">
            <v>Undefined</v>
          </cell>
          <cell r="R101" t="str">
            <v>Undefined</v>
          </cell>
          <cell r="S101" t="str">
            <v>Undefined</v>
          </cell>
          <cell r="T101" t="str">
            <v>Undefined</v>
          </cell>
          <cell r="U101" t="str">
            <v>Undefined</v>
          </cell>
        </row>
        <row r="102">
          <cell r="C102" t="str">
            <v>FINC2-Finance Core Level 2</v>
          </cell>
          <cell r="D102">
            <v>49</v>
          </cell>
          <cell r="E102">
            <v>147</v>
          </cell>
          <cell r="F102">
            <v>27.724340839651465</v>
          </cell>
          <cell r="G102">
            <v>83.173022518954397</v>
          </cell>
          <cell r="H102" t="str">
            <v>Undefined</v>
          </cell>
          <cell r="I102" t="str">
            <v>Undefined</v>
          </cell>
          <cell r="J102" t="str">
            <v>Undefined</v>
          </cell>
          <cell r="K102" t="str">
            <v>Undefined</v>
          </cell>
          <cell r="L102" t="str">
            <v>Undefined</v>
          </cell>
          <cell r="M102" t="str">
            <v>Undefined</v>
          </cell>
          <cell r="N102" t="str">
            <v>Undefined</v>
          </cell>
          <cell r="O102" t="str">
            <v>Undefined</v>
          </cell>
          <cell r="P102" t="str">
            <v>Undefined</v>
          </cell>
          <cell r="Q102" t="str">
            <v>Undefined</v>
          </cell>
          <cell r="R102" t="str">
            <v>Undefined</v>
          </cell>
          <cell r="S102" t="str">
            <v>Undefined</v>
          </cell>
          <cell r="T102" t="str">
            <v>Undefined</v>
          </cell>
          <cell r="U102" t="str">
            <v>Undefined</v>
          </cell>
        </row>
        <row r="103">
          <cell r="C103" t="str">
            <v>FINC3-Finance Core Level 3</v>
          </cell>
          <cell r="D103">
            <v>49</v>
          </cell>
          <cell r="E103">
            <v>147</v>
          </cell>
          <cell r="F103">
            <v>27.724340839651465</v>
          </cell>
          <cell r="G103">
            <v>83.173022518954397</v>
          </cell>
          <cell r="H103" t="str">
            <v>Undefined</v>
          </cell>
          <cell r="I103" t="str">
            <v>Undefined</v>
          </cell>
          <cell r="J103" t="str">
            <v>Undefined</v>
          </cell>
          <cell r="K103" t="str">
            <v>Undefined</v>
          </cell>
          <cell r="L103" t="str">
            <v>Undefined</v>
          </cell>
          <cell r="M103" t="str">
            <v>Undefined</v>
          </cell>
          <cell r="N103" t="str">
            <v>Undefined</v>
          </cell>
          <cell r="O103" t="str">
            <v>Undefined</v>
          </cell>
          <cell r="P103" t="str">
            <v>Undefined</v>
          </cell>
          <cell r="Q103" t="str">
            <v>Undefined</v>
          </cell>
          <cell r="R103" t="str">
            <v>Undefined</v>
          </cell>
          <cell r="S103" t="str">
            <v>Undefined</v>
          </cell>
          <cell r="T103" t="str">
            <v>Undefined</v>
          </cell>
          <cell r="U103" t="str">
            <v>Undefined</v>
          </cell>
        </row>
        <row r="104">
          <cell r="C104" t="str">
            <v>FM1-Financial Management Level 1</v>
          </cell>
          <cell r="D104">
            <v>49</v>
          </cell>
          <cell r="E104">
            <v>147</v>
          </cell>
          <cell r="F104">
            <v>27.724340839651465</v>
          </cell>
          <cell r="G104">
            <v>83.173022518954397</v>
          </cell>
          <cell r="H104" t="str">
            <v>Undefined</v>
          </cell>
          <cell r="I104" t="str">
            <v>Undefined</v>
          </cell>
          <cell r="J104" t="str">
            <v>Undefined</v>
          </cell>
          <cell r="K104" t="str">
            <v>Undefined</v>
          </cell>
          <cell r="L104" t="str">
            <v>Undefined</v>
          </cell>
          <cell r="M104" t="str">
            <v>Undefined</v>
          </cell>
          <cell r="N104" t="str">
            <v>Undefined</v>
          </cell>
          <cell r="O104" t="str">
            <v>Undefined</v>
          </cell>
          <cell r="P104" t="str">
            <v>Undefined</v>
          </cell>
          <cell r="Q104" t="str">
            <v>Undefined</v>
          </cell>
          <cell r="R104" t="str">
            <v>Undefined</v>
          </cell>
          <cell r="S104" t="str">
            <v>Undefined</v>
          </cell>
          <cell r="T104" t="str">
            <v>Undefined</v>
          </cell>
          <cell r="U104" t="str">
            <v>Undefined</v>
          </cell>
        </row>
        <row r="105">
          <cell r="C105" t="str">
            <v>FM2-Financial Management Level 2</v>
          </cell>
          <cell r="D105">
            <v>49</v>
          </cell>
          <cell r="E105">
            <v>147</v>
          </cell>
          <cell r="F105">
            <v>27.724340839651465</v>
          </cell>
          <cell r="G105">
            <v>83.173022518954397</v>
          </cell>
          <cell r="H105" t="str">
            <v>Undefined</v>
          </cell>
          <cell r="I105" t="str">
            <v>Undefined</v>
          </cell>
          <cell r="J105" t="str">
            <v>Undefined</v>
          </cell>
          <cell r="K105" t="str">
            <v>Undefined</v>
          </cell>
          <cell r="L105" t="str">
            <v>Undefined</v>
          </cell>
          <cell r="M105" t="str">
            <v>Undefined</v>
          </cell>
          <cell r="N105" t="str">
            <v>Undefined</v>
          </cell>
          <cell r="O105" t="str">
            <v>Undefined</v>
          </cell>
          <cell r="P105" t="str">
            <v>Undefined</v>
          </cell>
          <cell r="Q105" t="str">
            <v>Undefined</v>
          </cell>
          <cell r="R105" t="str">
            <v>Undefined</v>
          </cell>
          <cell r="S105" t="str">
            <v>Undefined</v>
          </cell>
          <cell r="T105" t="str">
            <v>Undefined</v>
          </cell>
          <cell r="U105" t="str">
            <v>Undefined</v>
          </cell>
        </row>
        <row r="106">
          <cell r="C106" t="str">
            <v>FM3-Financial Management Level 3</v>
          </cell>
          <cell r="D106">
            <v>49</v>
          </cell>
          <cell r="E106">
            <v>147</v>
          </cell>
          <cell r="F106">
            <v>27.724340839651465</v>
          </cell>
          <cell r="G106">
            <v>83.173022518954397</v>
          </cell>
          <cell r="H106" t="str">
            <v>Undefined</v>
          </cell>
          <cell r="I106" t="str">
            <v>Undefined</v>
          </cell>
          <cell r="J106" t="str">
            <v>Undefined</v>
          </cell>
          <cell r="K106" t="str">
            <v>Undefined</v>
          </cell>
          <cell r="L106" t="str">
            <v>Undefined</v>
          </cell>
          <cell r="M106" t="str">
            <v>Undefined</v>
          </cell>
          <cell r="N106" t="str">
            <v>Undefined</v>
          </cell>
          <cell r="O106" t="str">
            <v>Undefined</v>
          </cell>
          <cell r="P106" t="str">
            <v>Undefined</v>
          </cell>
          <cell r="Q106" t="str">
            <v>Undefined</v>
          </cell>
          <cell r="R106" t="str">
            <v>Undefined</v>
          </cell>
          <cell r="S106" t="str">
            <v>Undefined</v>
          </cell>
          <cell r="T106" t="str">
            <v>Undefined</v>
          </cell>
          <cell r="U106" t="str">
            <v>Undefined</v>
          </cell>
        </row>
        <row r="107">
          <cell r="C107" t="str">
            <v>DIV1-Diversity Level 1</v>
          </cell>
          <cell r="D107">
            <v>39</v>
          </cell>
          <cell r="E107">
            <v>117</v>
          </cell>
          <cell r="F107">
            <v>22.066312096865452</v>
          </cell>
          <cell r="G107">
            <v>66.19893629059635</v>
          </cell>
          <cell r="H107" t="str">
            <v>Undefined</v>
          </cell>
          <cell r="I107" t="str">
            <v>Undefined</v>
          </cell>
          <cell r="J107" t="str">
            <v>Undefined</v>
          </cell>
          <cell r="K107" t="str">
            <v>Undefined</v>
          </cell>
          <cell r="L107" t="str">
            <v>Undefined</v>
          </cell>
          <cell r="M107" t="str">
            <v>Undefined</v>
          </cell>
          <cell r="N107" t="str">
            <v>Undefined</v>
          </cell>
          <cell r="O107" t="str">
            <v>Undefined</v>
          </cell>
          <cell r="P107" t="str">
            <v>Undefined</v>
          </cell>
          <cell r="Q107" t="str">
            <v>Undefined</v>
          </cell>
          <cell r="R107" t="str">
            <v>Undefined</v>
          </cell>
          <cell r="S107" t="str">
            <v>Undefined</v>
          </cell>
          <cell r="T107" t="str">
            <v>Undefined</v>
          </cell>
          <cell r="U107" t="str">
            <v>Undefined</v>
          </cell>
        </row>
        <row r="108">
          <cell r="C108" t="str">
            <v>DIV2-Diversity Level 2</v>
          </cell>
          <cell r="D108">
            <v>39</v>
          </cell>
          <cell r="E108">
            <v>117</v>
          </cell>
          <cell r="F108">
            <v>22.066312096865452</v>
          </cell>
          <cell r="G108">
            <v>66.19893629059635</v>
          </cell>
          <cell r="H108" t="str">
            <v>Undefined</v>
          </cell>
          <cell r="I108" t="str">
            <v>Undefined</v>
          </cell>
          <cell r="J108" t="str">
            <v>Undefined</v>
          </cell>
          <cell r="K108" t="str">
            <v>Undefined</v>
          </cell>
          <cell r="L108" t="str">
            <v>Undefined</v>
          </cell>
          <cell r="M108" t="str">
            <v>Undefined</v>
          </cell>
          <cell r="N108" t="str">
            <v>Undefined</v>
          </cell>
          <cell r="O108" t="str">
            <v>Undefined</v>
          </cell>
          <cell r="P108" t="str">
            <v>Undefined</v>
          </cell>
          <cell r="Q108" t="str">
            <v>Undefined</v>
          </cell>
          <cell r="R108" t="str">
            <v>Undefined</v>
          </cell>
          <cell r="S108" t="str">
            <v>Undefined</v>
          </cell>
          <cell r="T108" t="str">
            <v>Undefined</v>
          </cell>
          <cell r="U108" t="str">
            <v>Undefined</v>
          </cell>
        </row>
        <row r="109">
          <cell r="C109" t="str">
            <v>DIV3-Diversity Level 3</v>
          </cell>
          <cell r="D109">
            <v>39</v>
          </cell>
          <cell r="E109">
            <v>117</v>
          </cell>
          <cell r="F109">
            <v>22.066312096865452</v>
          </cell>
          <cell r="G109">
            <v>66.19893629059635</v>
          </cell>
          <cell r="H109" t="str">
            <v>Undefined</v>
          </cell>
          <cell r="I109" t="str">
            <v>Undefined</v>
          </cell>
          <cell r="J109" t="str">
            <v>Undefined</v>
          </cell>
          <cell r="K109" t="str">
            <v>Undefined</v>
          </cell>
          <cell r="L109" t="str">
            <v>Undefined</v>
          </cell>
          <cell r="M109" t="str">
            <v>Undefined</v>
          </cell>
          <cell r="N109" t="str">
            <v>Undefined</v>
          </cell>
          <cell r="O109" t="str">
            <v>Undefined</v>
          </cell>
          <cell r="P109" t="str">
            <v>Undefined</v>
          </cell>
          <cell r="Q109" t="str">
            <v>Undefined</v>
          </cell>
          <cell r="R109" t="str">
            <v>Undefined</v>
          </cell>
          <cell r="S109" t="str">
            <v>Undefined</v>
          </cell>
          <cell r="T109" t="str">
            <v>Undefined</v>
          </cell>
          <cell r="U109" t="str">
            <v>Undefined</v>
          </cell>
        </row>
        <row r="110">
          <cell r="C110" t="str">
            <v>ER1-Employee Relations Level 1</v>
          </cell>
          <cell r="D110">
            <v>39</v>
          </cell>
          <cell r="E110">
            <v>117</v>
          </cell>
          <cell r="F110">
            <v>22.066312096865452</v>
          </cell>
          <cell r="G110">
            <v>66.19893629059635</v>
          </cell>
          <cell r="H110" t="str">
            <v>Undefined</v>
          </cell>
          <cell r="I110" t="str">
            <v>Undefined</v>
          </cell>
          <cell r="J110" t="str">
            <v>Undefined</v>
          </cell>
          <cell r="K110" t="str">
            <v>Undefined</v>
          </cell>
          <cell r="L110" t="str">
            <v>Undefined</v>
          </cell>
          <cell r="M110" t="str">
            <v>Undefined</v>
          </cell>
          <cell r="N110" t="str">
            <v>Undefined</v>
          </cell>
          <cell r="O110" t="str">
            <v>Undefined</v>
          </cell>
          <cell r="P110" t="str">
            <v>Undefined</v>
          </cell>
          <cell r="Q110" t="str">
            <v>Undefined</v>
          </cell>
          <cell r="R110" t="str">
            <v>Undefined</v>
          </cell>
          <cell r="S110" t="str">
            <v>Undefined</v>
          </cell>
          <cell r="T110" t="str">
            <v>Undefined</v>
          </cell>
          <cell r="U110" t="str">
            <v>Undefined</v>
          </cell>
        </row>
        <row r="111">
          <cell r="C111" t="str">
            <v>ER2-Employee Relations Level 2</v>
          </cell>
          <cell r="D111">
            <v>39</v>
          </cell>
          <cell r="E111">
            <v>117</v>
          </cell>
          <cell r="F111">
            <v>22.066312096865452</v>
          </cell>
          <cell r="G111">
            <v>66.19893629059635</v>
          </cell>
          <cell r="H111" t="str">
            <v>Undefined</v>
          </cell>
          <cell r="I111" t="str">
            <v>Undefined</v>
          </cell>
          <cell r="J111" t="str">
            <v>Undefined</v>
          </cell>
          <cell r="K111" t="str">
            <v>Undefined</v>
          </cell>
          <cell r="L111" t="str">
            <v>Undefined</v>
          </cell>
          <cell r="M111" t="str">
            <v>Undefined</v>
          </cell>
          <cell r="N111" t="str">
            <v>Undefined</v>
          </cell>
          <cell r="O111" t="str">
            <v>Undefined</v>
          </cell>
          <cell r="P111" t="str">
            <v>Undefined</v>
          </cell>
          <cell r="Q111" t="str">
            <v>Undefined</v>
          </cell>
          <cell r="R111" t="str">
            <v>Undefined</v>
          </cell>
          <cell r="S111" t="str">
            <v>Undefined</v>
          </cell>
          <cell r="T111" t="str">
            <v>Undefined</v>
          </cell>
          <cell r="U111" t="str">
            <v>Undefined</v>
          </cell>
        </row>
        <row r="112">
          <cell r="C112" t="str">
            <v>ER3-Employee Relations Level 3</v>
          </cell>
          <cell r="D112">
            <v>39</v>
          </cell>
          <cell r="E112">
            <v>117</v>
          </cell>
          <cell r="F112">
            <v>22.066312096865452</v>
          </cell>
          <cell r="G112">
            <v>66.19893629059635</v>
          </cell>
          <cell r="H112" t="str">
            <v>Undefined</v>
          </cell>
          <cell r="I112" t="str">
            <v>Undefined</v>
          </cell>
          <cell r="J112" t="str">
            <v>Undefined</v>
          </cell>
          <cell r="K112" t="str">
            <v>Undefined</v>
          </cell>
          <cell r="L112" t="str">
            <v>Undefined</v>
          </cell>
          <cell r="M112" t="str">
            <v>Undefined</v>
          </cell>
          <cell r="N112" t="str">
            <v>Undefined</v>
          </cell>
          <cell r="O112" t="str">
            <v>Undefined</v>
          </cell>
          <cell r="P112" t="str">
            <v>Undefined</v>
          </cell>
          <cell r="Q112" t="str">
            <v>Undefined</v>
          </cell>
          <cell r="R112" t="str">
            <v>Undefined</v>
          </cell>
          <cell r="S112" t="str">
            <v>Undefined</v>
          </cell>
          <cell r="T112" t="str">
            <v>Undefined</v>
          </cell>
          <cell r="U112" t="str">
            <v>Undefined</v>
          </cell>
        </row>
        <row r="113">
          <cell r="C113" t="str">
            <v>HS1-Health &amp; Safety Level 1</v>
          </cell>
          <cell r="D113">
            <v>39</v>
          </cell>
          <cell r="E113">
            <v>117</v>
          </cell>
          <cell r="F113">
            <v>22.066312096865452</v>
          </cell>
          <cell r="G113">
            <v>66.19893629059635</v>
          </cell>
          <cell r="H113" t="str">
            <v>Undefined</v>
          </cell>
          <cell r="I113" t="str">
            <v>Undefined</v>
          </cell>
          <cell r="J113" t="str">
            <v>Undefined</v>
          </cell>
          <cell r="K113" t="str">
            <v>Undefined</v>
          </cell>
          <cell r="L113" t="str">
            <v>Undefined</v>
          </cell>
          <cell r="M113" t="str">
            <v>Undefined</v>
          </cell>
          <cell r="N113" t="str">
            <v>Undefined</v>
          </cell>
          <cell r="O113" t="str">
            <v>Undefined</v>
          </cell>
          <cell r="P113" t="str">
            <v>Undefined</v>
          </cell>
          <cell r="Q113" t="str">
            <v>Undefined</v>
          </cell>
          <cell r="R113" t="str">
            <v>Undefined</v>
          </cell>
          <cell r="S113" t="str">
            <v>Undefined</v>
          </cell>
          <cell r="T113" t="str">
            <v>Undefined</v>
          </cell>
          <cell r="U113" t="str">
            <v>Undefined</v>
          </cell>
        </row>
        <row r="114">
          <cell r="C114" t="str">
            <v>HS2-Health &amp; Safety Level 2</v>
          </cell>
          <cell r="D114">
            <v>39</v>
          </cell>
          <cell r="E114">
            <v>117</v>
          </cell>
          <cell r="F114">
            <v>22.066312096865452</v>
          </cell>
          <cell r="G114">
            <v>66.19893629059635</v>
          </cell>
          <cell r="H114" t="str">
            <v>Undefined</v>
          </cell>
          <cell r="I114" t="str">
            <v>Undefined</v>
          </cell>
          <cell r="J114" t="str">
            <v>Undefined</v>
          </cell>
          <cell r="K114" t="str">
            <v>Undefined</v>
          </cell>
          <cell r="L114" t="str">
            <v>Undefined</v>
          </cell>
          <cell r="M114" t="str">
            <v>Undefined</v>
          </cell>
          <cell r="N114" t="str">
            <v>Undefined</v>
          </cell>
          <cell r="O114" t="str">
            <v>Undefined</v>
          </cell>
          <cell r="P114" t="str">
            <v>Undefined</v>
          </cell>
          <cell r="Q114" t="str">
            <v>Undefined</v>
          </cell>
          <cell r="R114" t="str">
            <v>Undefined</v>
          </cell>
          <cell r="S114" t="str">
            <v>Undefined</v>
          </cell>
          <cell r="T114" t="str">
            <v>Undefined</v>
          </cell>
          <cell r="U114" t="str">
            <v>Undefined</v>
          </cell>
        </row>
        <row r="115">
          <cell r="C115" t="str">
            <v>HS3-Health &amp; Safety Level 3</v>
          </cell>
          <cell r="D115">
            <v>39</v>
          </cell>
          <cell r="E115">
            <v>117</v>
          </cell>
          <cell r="F115">
            <v>22.066312096865452</v>
          </cell>
          <cell r="G115">
            <v>66.19893629059635</v>
          </cell>
          <cell r="H115" t="str">
            <v>Undefined</v>
          </cell>
          <cell r="I115" t="str">
            <v>Undefined</v>
          </cell>
          <cell r="J115" t="str">
            <v>Undefined</v>
          </cell>
          <cell r="K115" t="str">
            <v>Undefined</v>
          </cell>
          <cell r="L115" t="str">
            <v>Undefined</v>
          </cell>
          <cell r="M115" t="str">
            <v>Undefined</v>
          </cell>
          <cell r="N115" t="str">
            <v>Undefined</v>
          </cell>
          <cell r="O115" t="str">
            <v>Undefined</v>
          </cell>
          <cell r="P115" t="str">
            <v>Undefined</v>
          </cell>
          <cell r="Q115" t="str">
            <v>Undefined</v>
          </cell>
          <cell r="R115" t="str">
            <v>Undefined</v>
          </cell>
          <cell r="S115" t="str">
            <v>Undefined</v>
          </cell>
          <cell r="T115" t="str">
            <v>Undefined</v>
          </cell>
          <cell r="U115" t="str">
            <v>Undefined</v>
          </cell>
        </row>
        <row r="116">
          <cell r="C116" t="str">
            <v>HRBP1-HR Business Partner Level 1</v>
          </cell>
          <cell r="D116">
            <v>39</v>
          </cell>
          <cell r="E116">
            <v>117</v>
          </cell>
          <cell r="F116">
            <v>22.066312096865452</v>
          </cell>
          <cell r="G116">
            <v>66.19893629059635</v>
          </cell>
          <cell r="H116" t="str">
            <v>Undefined</v>
          </cell>
          <cell r="I116" t="str">
            <v>Undefined</v>
          </cell>
          <cell r="J116" t="str">
            <v>Undefined</v>
          </cell>
          <cell r="K116" t="str">
            <v>Undefined</v>
          </cell>
          <cell r="L116" t="str">
            <v>Undefined</v>
          </cell>
          <cell r="M116" t="str">
            <v>Undefined</v>
          </cell>
          <cell r="N116" t="str">
            <v>Undefined</v>
          </cell>
          <cell r="O116" t="str">
            <v>Undefined</v>
          </cell>
          <cell r="P116" t="str">
            <v>Undefined</v>
          </cell>
          <cell r="Q116" t="str">
            <v>Undefined</v>
          </cell>
          <cell r="R116" t="str">
            <v>Undefined</v>
          </cell>
          <cell r="S116" t="str">
            <v>Undefined</v>
          </cell>
          <cell r="T116" t="str">
            <v>Undefined</v>
          </cell>
          <cell r="U116" t="str">
            <v>Undefined</v>
          </cell>
        </row>
        <row r="117">
          <cell r="C117" t="str">
            <v>HRBP2-HR Business Partner Level 2</v>
          </cell>
          <cell r="D117">
            <v>39</v>
          </cell>
          <cell r="E117">
            <v>117</v>
          </cell>
          <cell r="F117">
            <v>22.066312096865452</v>
          </cell>
          <cell r="G117">
            <v>66.19893629059635</v>
          </cell>
          <cell r="H117" t="str">
            <v>Undefined</v>
          </cell>
          <cell r="I117" t="str">
            <v>Undefined</v>
          </cell>
          <cell r="J117" t="str">
            <v>Undefined</v>
          </cell>
          <cell r="K117" t="str">
            <v>Undefined</v>
          </cell>
          <cell r="L117" t="str">
            <v>Undefined</v>
          </cell>
          <cell r="M117" t="str">
            <v>Undefined</v>
          </cell>
          <cell r="N117" t="str">
            <v>Undefined</v>
          </cell>
          <cell r="O117" t="str">
            <v>Undefined</v>
          </cell>
          <cell r="P117" t="str">
            <v>Undefined</v>
          </cell>
          <cell r="Q117" t="str">
            <v>Undefined</v>
          </cell>
          <cell r="R117" t="str">
            <v>Undefined</v>
          </cell>
          <cell r="S117" t="str">
            <v>Undefined</v>
          </cell>
          <cell r="T117" t="str">
            <v>Undefined</v>
          </cell>
          <cell r="U117" t="str">
            <v>Undefined</v>
          </cell>
        </row>
        <row r="118">
          <cell r="C118" t="str">
            <v>HRBP3-HR Business Partner Level 3</v>
          </cell>
          <cell r="D118">
            <v>39</v>
          </cell>
          <cell r="E118">
            <v>117</v>
          </cell>
          <cell r="F118">
            <v>22.066312096865452</v>
          </cell>
          <cell r="G118">
            <v>66.19893629059635</v>
          </cell>
          <cell r="H118" t="str">
            <v>Undefined</v>
          </cell>
          <cell r="I118" t="str">
            <v>Undefined</v>
          </cell>
          <cell r="J118" t="str">
            <v>Undefined</v>
          </cell>
          <cell r="K118" t="str">
            <v>Undefined</v>
          </cell>
          <cell r="L118" t="str">
            <v>Undefined</v>
          </cell>
          <cell r="M118" t="str">
            <v>Undefined</v>
          </cell>
          <cell r="N118" t="str">
            <v>Undefined</v>
          </cell>
          <cell r="O118" t="str">
            <v>Undefined</v>
          </cell>
          <cell r="P118" t="str">
            <v>Undefined</v>
          </cell>
          <cell r="Q118" t="str">
            <v>Undefined</v>
          </cell>
          <cell r="R118" t="str">
            <v>Undefined</v>
          </cell>
          <cell r="S118" t="str">
            <v>Undefined</v>
          </cell>
          <cell r="T118" t="str">
            <v>Undefined</v>
          </cell>
          <cell r="U118" t="str">
            <v>Undefined</v>
          </cell>
        </row>
        <row r="119">
          <cell r="C119" t="str">
            <v>LDT1-Learning Dvlpmnt &amp; Talent Level1</v>
          </cell>
          <cell r="D119">
            <v>39</v>
          </cell>
          <cell r="E119">
            <v>117</v>
          </cell>
          <cell r="F119">
            <v>22.066312096865452</v>
          </cell>
          <cell r="G119">
            <v>66.19893629059635</v>
          </cell>
          <cell r="H119" t="str">
            <v>Undefined</v>
          </cell>
          <cell r="I119" t="str">
            <v>Undefined</v>
          </cell>
          <cell r="J119" t="str">
            <v>Undefined</v>
          </cell>
          <cell r="K119" t="str">
            <v>Undefined</v>
          </cell>
          <cell r="L119" t="str">
            <v>Undefined</v>
          </cell>
          <cell r="M119" t="str">
            <v>Undefined</v>
          </cell>
          <cell r="N119" t="str">
            <v>Undefined</v>
          </cell>
          <cell r="O119" t="str">
            <v>Undefined</v>
          </cell>
          <cell r="P119" t="str">
            <v>Undefined</v>
          </cell>
          <cell r="Q119" t="str">
            <v>Undefined</v>
          </cell>
          <cell r="R119" t="str">
            <v>Undefined</v>
          </cell>
          <cell r="S119" t="str">
            <v>Undefined</v>
          </cell>
          <cell r="T119" t="str">
            <v>Undefined</v>
          </cell>
          <cell r="U119" t="str">
            <v>Undefined</v>
          </cell>
        </row>
        <row r="120">
          <cell r="C120" t="str">
            <v>LDT2-Learning Dvlpmnt &amp; Talent Level2</v>
          </cell>
          <cell r="D120">
            <v>39</v>
          </cell>
          <cell r="E120">
            <v>117</v>
          </cell>
          <cell r="F120">
            <v>22.066312096865452</v>
          </cell>
          <cell r="G120">
            <v>66.19893629059635</v>
          </cell>
          <cell r="H120" t="str">
            <v>Undefined</v>
          </cell>
          <cell r="I120" t="str">
            <v>Undefined</v>
          </cell>
          <cell r="J120" t="str">
            <v>Undefined</v>
          </cell>
          <cell r="K120" t="str">
            <v>Undefined</v>
          </cell>
          <cell r="L120" t="str">
            <v>Undefined</v>
          </cell>
          <cell r="M120" t="str">
            <v>Undefined</v>
          </cell>
          <cell r="N120" t="str">
            <v>Undefined</v>
          </cell>
          <cell r="O120" t="str">
            <v>Undefined</v>
          </cell>
          <cell r="P120" t="str">
            <v>Undefined</v>
          </cell>
          <cell r="Q120" t="str">
            <v>Undefined</v>
          </cell>
          <cell r="R120" t="str">
            <v>Undefined</v>
          </cell>
          <cell r="S120" t="str">
            <v>Undefined</v>
          </cell>
          <cell r="T120" t="str">
            <v>Undefined</v>
          </cell>
          <cell r="U120" t="str">
            <v>Undefined</v>
          </cell>
        </row>
        <row r="121">
          <cell r="C121" t="str">
            <v>LDT3-Learning Dvlpmnt &amp; Talent Level3</v>
          </cell>
          <cell r="D121">
            <v>39</v>
          </cell>
          <cell r="E121">
            <v>117</v>
          </cell>
          <cell r="F121">
            <v>22.066312096865452</v>
          </cell>
          <cell r="G121">
            <v>66.19893629059635</v>
          </cell>
          <cell r="H121" t="str">
            <v>Undefined</v>
          </cell>
          <cell r="I121" t="str">
            <v>Undefined</v>
          </cell>
          <cell r="J121" t="str">
            <v>Undefined</v>
          </cell>
          <cell r="K121" t="str">
            <v>Undefined</v>
          </cell>
          <cell r="L121" t="str">
            <v>Undefined</v>
          </cell>
          <cell r="M121" t="str">
            <v>Undefined</v>
          </cell>
          <cell r="N121" t="str">
            <v>Undefined</v>
          </cell>
          <cell r="O121" t="str">
            <v>Undefined</v>
          </cell>
          <cell r="P121" t="str">
            <v>Undefined</v>
          </cell>
          <cell r="Q121" t="str">
            <v>Undefined</v>
          </cell>
          <cell r="R121" t="str">
            <v>Undefined</v>
          </cell>
          <cell r="S121" t="str">
            <v>Undefined</v>
          </cell>
          <cell r="T121" t="str">
            <v>Undefined</v>
          </cell>
          <cell r="U121" t="str">
            <v>Undefined</v>
          </cell>
        </row>
        <row r="122">
          <cell r="C122" t="str">
            <v>MACQ1-Mergers &amp; Acquisitions Level 1</v>
          </cell>
          <cell r="D122">
            <v>39</v>
          </cell>
          <cell r="E122">
            <v>117</v>
          </cell>
          <cell r="F122">
            <v>22.066312096865452</v>
          </cell>
          <cell r="G122">
            <v>66.19893629059635</v>
          </cell>
          <cell r="H122" t="str">
            <v>Undefined</v>
          </cell>
          <cell r="I122" t="str">
            <v>Undefined</v>
          </cell>
          <cell r="J122" t="str">
            <v>Undefined</v>
          </cell>
          <cell r="K122" t="str">
            <v>Undefined</v>
          </cell>
          <cell r="L122" t="str">
            <v>Undefined</v>
          </cell>
          <cell r="M122" t="str">
            <v>Undefined</v>
          </cell>
          <cell r="N122" t="str">
            <v>Undefined</v>
          </cell>
          <cell r="O122" t="str">
            <v>Undefined</v>
          </cell>
          <cell r="P122" t="str">
            <v>Undefined</v>
          </cell>
          <cell r="Q122" t="str">
            <v>Undefined</v>
          </cell>
          <cell r="R122" t="str">
            <v>Undefined</v>
          </cell>
          <cell r="S122" t="str">
            <v>Undefined</v>
          </cell>
          <cell r="T122" t="str">
            <v>Undefined</v>
          </cell>
          <cell r="U122" t="str">
            <v>Undefined</v>
          </cell>
        </row>
        <row r="123">
          <cell r="C123" t="str">
            <v>MACQ2-Mergers &amp; Acquisitions Level 2</v>
          </cell>
          <cell r="D123">
            <v>39</v>
          </cell>
          <cell r="E123">
            <v>117</v>
          </cell>
          <cell r="F123">
            <v>22.066312096865452</v>
          </cell>
          <cell r="G123">
            <v>66.19893629059635</v>
          </cell>
          <cell r="H123" t="str">
            <v>Undefined</v>
          </cell>
          <cell r="I123" t="str">
            <v>Undefined</v>
          </cell>
          <cell r="J123" t="str">
            <v>Undefined</v>
          </cell>
          <cell r="K123" t="str">
            <v>Undefined</v>
          </cell>
          <cell r="L123" t="str">
            <v>Undefined</v>
          </cell>
          <cell r="M123" t="str">
            <v>Undefined</v>
          </cell>
          <cell r="N123" t="str">
            <v>Undefined</v>
          </cell>
          <cell r="O123" t="str">
            <v>Undefined</v>
          </cell>
          <cell r="P123" t="str">
            <v>Undefined</v>
          </cell>
          <cell r="Q123" t="str">
            <v>Undefined</v>
          </cell>
          <cell r="R123" t="str">
            <v>Undefined</v>
          </cell>
          <cell r="S123" t="str">
            <v>Undefined</v>
          </cell>
          <cell r="T123" t="str">
            <v>Undefined</v>
          </cell>
          <cell r="U123" t="str">
            <v>Undefined</v>
          </cell>
        </row>
        <row r="124">
          <cell r="C124" t="str">
            <v>MACQ3-Mergers &amp; Acquisitions Level 3</v>
          </cell>
          <cell r="D124">
            <v>39</v>
          </cell>
          <cell r="E124">
            <v>117</v>
          </cell>
          <cell r="F124">
            <v>22.066312096865452</v>
          </cell>
          <cell r="G124">
            <v>66.19893629059635</v>
          </cell>
          <cell r="H124" t="str">
            <v>Undefined</v>
          </cell>
          <cell r="I124" t="str">
            <v>Undefined</v>
          </cell>
          <cell r="J124" t="str">
            <v>Undefined</v>
          </cell>
          <cell r="K124" t="str">
            <v>Undefined</v>
          </cell>
          <cell r="L124" t="str">
            <v>Undefined</v>
          </cell>
          <cell r="M124" t="str">
            <v>Undefined</v>
          </cell>
          <cell r="N124" t="str">
            <v>Undefined</v>
          </cell>
          <cell r="O124" t="str">
            <v>Undefined</v>
          </cell>
          <cell r="P124" t="str">
            <v>Undefined</v>
          </cell>
          <cell r="Q124" t="str">
            <v>Undefined</v>
          </cell>
          <cell r="R124" t="str">
            <v>Undefined</v>
          </cell>
          <cell r="S124" t="str">
            <v>Undefined</v>
          </cell>
          <cell r="T124" t="str">
            <v>Undefined</v>
          </cell>
          <cell r="U124" t="str">
            <v>Undefined</v>
          </cell>
        </row>
        <row r="125">
          <cell r="C125" t="str">
            <v>OD1-Organisational Developmnt Level1</v>
          </cell>
          <cell r="D125">
            <v>39</v>
          </cell>
          <cell r="E125">
            <v>117</v>
          </cell>
          <cell r="F125">
            <v>22.066312096865452</v>
          </cell>
          <cell r="G125">
            <v>66.19893629059635</v>
          </cell>
          <cell r="H125" t="str">
            <v>Undefined</v>
          </cell>
          <cell r="I125" t="str">
            <v>Undefined</v>
          </cell>
          <cell r="J125" t="str">
            <v>Undefined</v>
          </cell>
          <cell r="K125" t="str">
            <v>Undefined</v>
          </cell>
          <cell r="L125" t="str">
            <v>Undefined</v>
          </cell>
          <cell r="M125" t="str">
            <v>Undefined</v>
          </cell>
          <cell r="N125" t="str">
            <v>Undefined</v>
          </cell>
          <cell r="O125" t="str">
            <v>Undefined</v>
          </cell>
          <cell r="P125" t="str">
            <v>Undefined</v>
          </cell>
          <cell r="Q125" t="str">
            <v>Undefined</v>
          </cell>
          <cell r="R125" t="str">
            <v>Undefined</v>
          </cell>
          <cell r="S125" t="str">
            <v>Undefined</v>
          </cell>
          <cell r="T125" t="str">
            <v>Undefined</v>
          </cell>
          <cell r="U125" t="str">
            <v>Undefined</v>
          </cell>
        </row>
        <row r="126">
          <cell r="C126" t="str">
            <v>OD2-Organisational Developmnt Level2</v>
          </cell>
          <cell r="D126">
            <v>39</v>
          </cell>
          <cell r="E126">
            <v>117</v>
          </cell>
          <cell r="F126">
            <v>22.066312096865452</v>
          </cell>
          <cell r="G126">
            <v>66.19893629059635</v>
          </cell>
          <cell r="H126" t="str">
            <v>Undefined</v>
          </cell>
          <cell r="I126" t="str">
            <v>Undefined</v>
          </cell>
          <cell r="J126" t="str">
            <v>Undefined</v>
          </cell>
          <cell r="K126" t="str">
            <v>Undefined</v>
          </cell>
          <cell r="L126" t="str">
            <v>Undefined</v>
          </cell>
          <cell r="M126" t="str">
            <v>Undefined</v>
          </cell>
          <cell r="N126" t="str">
            <v>Undefined</v>
          </cell>
          <cell r="O126" t="str">
            <v>Undefined</v>
          </cell>
          <cell r="P126" t="str">
            <v>Undefined</v>
          </cell>
          <cell r="Q126" t="str">
            <v>Undefined</v>
          </cell>
          <cell r="R126" t="str">
            <v>Undefined</v>
          </cell>
          <cell r="S126" t="str">
            <v>Undefined</v>
          </cell>
          <cell r="T126" t="str">
            <v>Undefined</v>
          </cell>
          <cell r="U126" t="str">
            <v>Undefined</v>
          </cell>
        </row>
        <row r="127">
          <cell r="C127" t="str">
            <v>OD3-Organisational Developmnt Level3</v>
          </cell>
          <cell r="D127">
            <v>39</v>
          </cell>
          <cell r="E127">
            <v>117</v>
          </cell>
          <cell r="F127">
            <v>22.066312096865452</v>
          </cell>
          <cell r="G127">
            <v>66.19893629059635</v>
          </cell>
          <cell r="H127" t="str">
            <v>Undefined</v>
          </cell>
          <cell r="I127" t="str">
            <v>Undefined</v>
          </cell>
          <cell r="J127" t="str">
            <v>Undefined</v>
          </cell>
          <cell r="K127" t="str">
            <v>Undefined</v>
          </cell>
          <cell r="L127" t="str">
            <v>Undefined</v>
          </cell>
          <cell r="M127" t="str">
            <v>Undefined</v>
          </cell>
          <cell r="N127" t="str">
            <v>Undefined</v>
          </cell>
          <cell r="O127" t="str">
            <v>Undefined</v>
          </cell>
          <cell r="P127" t="str">
            <v>Undefined</v>
          </cell>
          <cell r="Q127" t="str">
            <v>Undefined</v>
          </cell>
          <cell r="R127" t="str">
            <v>Undefined</v>
          </cell>
          <cell r="S127" t="str">
            <v>Undefined</v>
          </cell>
          <cell r="T127" t="str">
            <v>Undefined</v>
          </cell>
          <cell r="U127" t="str">
            <v>Undefined</v>
          </cell>
        </row>
        <row r="128">
          <cell r="C128" t="str">
            <v>RWD1-Reward Level 1</v>
          </cell>
          <cell r="D128">
            <v>39</v>
          </cell>
          <cell r="E128">
            <v>117</v>
          </cell>
          <cell r="F128">
            <v>22.066312096865452</v>
          </cell>
          <cell r="G128">
            <v>66.19893629059635</v>
          </cell>
          <cell r="H128" t="str">
            <v>Undefined</v>
          </cell>
          <cell r="I128" t="str">
            <v>Undefined</v>
          </cell>
          <cell r="J128" t="str">
            <v>Undefined</v>
          </cell>
          <cell r="K128" t="str">
            <v>Undefined</v>
          </cell>
          <cell r="L128" t="str">
            <v>Undefined</v>
          </cell>
          <cell r="M128" t="str">
            <v>Undefined</v>
          </cell>
          <cell r="N128" t="str">
            <v>Undefined</v>
          </cell>
          <cell r="O128" t="str">
            <v>Undefined</v>
          </cell>
          <cell r="P128" t="str">
            <v>Undefined</v>
          </cell>
          <cell r="Q128" t="str">
            <v>Undefined</v>
          </cell>
          <cell r="R128" t="str">
            <v>Undefined</v>
          </cell>
          <cell r="S128" t="str">
            <v>Undefined</v>
          </cell>
          <cell r="T128" t="str">
            <v>Undefined</v>
          </cell>
          <cell r="U128" t="str">
            <v>Undefined</v>
          </cell>
        </row>
        <row r="129">
          <cell r="C129" t="str">
            <v>RWD2-Reward Level 2</v>
          </cell>
          <cell r="D129">
            <v>39</v>
          </cell>
          <cell r="E129">
            <v>117</v>
          </cell>
          <cell r="F129">
            <v>22.066312096865452</v>
          </cell>
          <cell r="G129">
            <v>66.19893629059635</v>
          </cell>
          <cell r="H129" t="str">
            <v>Undefined</v>
          </cell>
          <cell r="I129" t="str">
            <v>Undefined</v>
          </cell>
          <cell r="J129" t="str">
            <v>Undefined</v>
          </cell>
          <cell r="K129" t="str">
            <v>Undefined</v>
          </cell>
          <cell r="L129" t="str">
            <v>Undefined</v>
          </cell>
          <cell r="M129" t="str">
            <v>Undefined</v>
          </cell>
          <cell r="N129" t="str">
            <v>Undefined</v>
          </cell>
          <cell r="O129" t="str">
            <v>Undefined</v>
          </cell>
          <cell r="P129" t="str">
            <v>Undefined</v>
          </cell>
          <cell r="Q129" t="str">
            <v>Undefined</v>
          </cell>
          <cell r="R129" t="str">
            <v>Undefined</v>
          </cell>
          <cell r="S129" t="str">
            <v>Undefined</v>
          </cell>
          <cell r="T129" t="str">
            <v>Undefined</v>
          </cell>
          <cell r="U129" t="str">
            <v>Undefined</v>
          </cell>
        </row>
        <row r="130">
          <cell r="C130" t="str">
            <v>RWD3-Reward Level 3</v>
          </cell>
          <cell r="D130">
            <v>39</v>
          </cell>
          <cell r="E130">
            <v>117</v>
          </cell>
          <cell r="F130">
            <v>22.066312096865452</v>
          </cell>
          <cell r="G130">
            <v>66.19893629059635</v>
          </cell>
          <cell r="H130" t="str">
            <v>Undefined</v>
          </cell>
          <cell r="I130" t="str">
            <v>Undefined</v>
          </cell>
          <cell r="J130" t="str">
            <v>Undefined</v>
          </cell>
          <cell r="K130" t="str">
            <v>Undefined</v>
          </cell>
          <cell r="L130" t="str">
            <v>Undefined</v>
          </cell>
          <cell r="M130" t="str">
            <v>Undefined</v>
          </cell>
          <cell r="N130" t="str">
            <v>Undefined</v>
          </cell>
          <cell r="O130" t="str">
            <v>Undefined</v>
          </cell>
          <cell r="P130" t="str">
            <v>Undefined</v>
          </cell>
          <cell r="Q130" t="str">
            <v>Undefined</v>
          </cell>
          <cell r="R130" t="str">
            <v>Undefined</v>
          </cell>
          <cell r="S130" t="str">
            <v>Undefined</v>
          </cell>
          <cell r="T130" t="str">
            <v>Undefined</v>
          </cell>
          <cell r="U130" t="str">
            <v>Undefined</v>
          </cell>
        </row>
        <row r="131">
          <cell r="C131" t="str">
            <v>RES1-Resourcing Level 1</v>
          </cell>
          <cell r="D131">
            <v>39</v>
          </cell>
          <cell r="E131">
            <v>117</v>
          </cell>
          <cell r="F131">
            <v>22.066312096865452</v>
          </cell>
          <cell r="G131">
            <v>66.19893629059635</v>
          </cell>
          <cell r="H131" t="str">
            <v>Undefined</v>
          </cell>
          <cell r="I131" t="str">
            <v>Undefined</v>
          </cell>
          <cell r="J131" t="str">
            <v>Undefined</v>
          </cell>
          <cell r="K131" t="str">
            <v>Undefined</v>
          </cell>
          <cell r="L131" t="str">
            <v>Undefined</v>
          </cell>
          <cell r="M131" t="str">
            <v>Undefined</v>
          </cell>
          <cell r="N131" t="str">
            <v>Undefined</v>
          </cell>
          <cell r="O131" t="str">
            <v>Undefined</v>
          </cell>
          <cell r="P131" t="str">
            <v>Undefined</v>
          </cell>
          <cell r="Q131" t="str">
            <v>Undefined</v>
          </cell>
          <cell r="R131" t="str">
            <v>Undefined</v>
          </cell>
          <cell r="S131" t="str">
            <v>Undefined</v>
          </cell>
          <cell r="T131" t="str">
            <v>Undefined</v>
          </cell>
          <cell r="U131" t="str">
            <v>Undefined</v>
          </cell>
        </row>
        <row r="132">
          <cell r="C132" t="str">
            <v>RES2-Resourcing Level 2</v>
          </cell>
          <cell r="D132">
            <v>39</v>
          </cell>
          <cell r="E132">
            <v>117</v>
          </cell>
          <cell r="F132">
            <v>22.066312096865452</v>
          </cell>
          <cell r="G132">
            <v>66.19893629059635</v>
          </cell>
          <cell r="H132" t="str">
            <v>Undefined</v>
          </cell>
          <cell r="I132" t="str">
            <v>Undefined</v>
          </cell>
          <cell r="J132" t="str">
            <v>Undefined</v>
          </cell>
          <cell r="K132" t="str">
            <v>Undefined</v>
          </cell>
          <cell r="L132" t="str">
            <v>Undefined</v>
          </cell>
          <cell r="M132" t="str">
            <v>Undefined</v>
          </cell>
          <cell r="N132" t="str">
            <v>Undefined</v>
          </cell>
          <cell r="O132" t="str">
            <v>Undefined</v>
          </cell>
          <cell r="P132" t="str">
            <v>Undefined</v>
          </cell>
          <cell r="Q132" t="str">
            <v>Undefined</v>
          </cell>
          <cell r="R132" t="str">
            <v>Undefined</v>
          </cell>
          <cell r="S132" t="str">
            <v>Undefined</v>
          </cell>
          <cell r="T132" t="str">
            <v>Undefined</v>
          </cell>
          <cell r="U132" t="str">
            <v>Undefined</v>
          </cell>
        </row>
        <row r="133">
          <cell r="C133" t="str">
            <v>RES3-Resourcing Level 3</v>
          </cell>
          <cell r="D133">
            <v>39</v>
          </cell>
          <cell r="E133">
            <v>117</v>
          </cell>
          <cell r="F133">
            <v>22.066312096865452</v>
          </cell>
          <cell r="G133">
            <v>66.19893629059635</v>
          </cell>
          <cell r="H133" t="str">
            <v>Undefined</v>
          </cell>
          <cell r="I133" t="str">
            <v>Undefined</v>
          </cell>
          <cell r="J133" t="str">
            <v>Undefined</v>
          </cell>
          <cell r="K133" t="str">
            <v>Undefined</v>
          </cell>
          <cell r="L133" t="str">
            <v>Undefined</v>
          </cell>
          <cell r="M133" t="str">
            <v>Undefined</v>
          </cell>
          <cell r="N133" t="str">
            <v>Undefined</v>
          </cell>
          <cell r="O133" t="str">
            <v>Undefined</v>
          </cell>
          <cell r="P133" t="str">
            <v>Undefined</v>
          </cell>
          <cell r="Q133" t="str">
            <v>Undefined</v>
          </cell>
          <cell r="R133" t="str">
            <v>Undefined</v>
          </cell>
          <cell r="S133" t="str">
            <v>Undefined</v>
          </cell>
          <cell r="T133" t="str">
            <v>Undefined</v>
          </cell>
          <cell r="U133" t="str">
            <v>Undefined</v>
          </cell>
        </row>
        <row r="134">
          <cell r="C134" t="str">
            <v>COM1-Commercial Level 1</v>
          </cell>
          <cell r="D134" t="str">
            <v>Undefined</v>
          </cell>
          <cell r="E134" t="str">
            <v>Undefined</v>
          </cell>
          <cell r="F134" t="e">
            <v>#VALUE!</v>
          </cell>
          <cell r="G134" t="e">
            <v>#VALUE!</v>
          </cell>
          <cell r="H134" t="str">
            <v>Undefined</v>
          </cell>
          <cell r="I134" t="str">
            <v>Undefined</v>
          </cell>
          <cell r="J134" t="str">
            <v>Undefined</v>
          </cell>
          <cell r="K134" t="str">
            <v>Undefined</v>
          </cell>
          <cell r="L134" t="str">
            <v>Undefined</v>
          </cell>
          <cell r="M134" t="str">
            <v>Undefined</v>
          </cell>
          <cell r="N134" t="str">
            <v>Undefined</v>
          </cell>
          <cell r="O134" t="str">
            <v>Undefined</v>
          </cell>
          <cell r="P134" t="str">
            <v>Undefined</v>
          </cell>
          <cell r="Q134" t="str">
            <v>Undefined</v>
          </cell>
          <cell r="R134" t="str">
            <v>Undefined</v>
          </cell>
          <cell r="S134" t="str">
            <v>Undefined</v>
          </cell>
          <cell r="T134" t="str">
            <v>Undefined</v>
          </cell>
          <cell r="U134" t="str">
            <v>Undefined</v>
          </cell>
        </row>
        <row r="135">
          <cell r="C135" t="str">
            <v>COM2-Commercial Level 2</v>
          </cell>
          <cell r="D135" t="str">
            <v>Undefined</v>
          </cell>
          <cell r="E135" t="str">
            <v>Undefined</v>
          </cell>
          <cell r="F135" t="e">
            <v>#VALUE!</v>
          </cell>
          <cell r="G135" t="e">
            <v>#VALUE!</v>
          </cell>
          <cell r="H135" t="str">
            <v>Undefined</v>
          </cell>
          <cell r="I135" t="str">
            <v>Undefined</v>
          </cell>
          <cell r="J135" t="str">
            <v>Undefined</v>
          </cell>
          <cell r="K135" t="str">
            <v>Undefined</v>
          </cell>
          <cell r="L135" t="str">
            <v>Undefined</v>
          </cell>
          <cell r="M135" t="str">
            <v>Undefined</v>
          </cell>
          <cell r="N135" t="str">
            <v>Undefined</v>
          </cell>
          <cell r="O135" t="str">
            <v>Undefined</v>
          </cell>
          <cell r="P135" t="str">
            <v>Undefined</v>
          </cell>
          <cell r="Q135" t="str">
            <v>Undefined</v>
          </cell>
          <cell r="R135" t="str">
            <v>Undefined</v>
          </cell>
          <cell r="S135" t="str">
            <v>Undefined</v>
          </cell>
          <cell r="T135" t="str">
            <v>Undefined</v>
          </cell>
          <cell r="U135" t="str">
            <v>Undefined</v>
          </cell>
        </row>
        <row r="136">
          <cell r="C136" t="str">
            <v>COM3-Commercial Level 3</v>
          </cell>
          <cell r="D136" t="str">
            <v>Undefined</v>
          </cell>
          <cell r="E136" t="str">
            <v>Undefined</v>
          </cell>
          <cell r="F136" t="e">
            <v>#VALUE!</v>
          </cell>
          <cell r="G136" t="e">
            <v>#VALUE!</v>
          </cell>
          <cell r="H136" t="str">
            <v>Undefined</v>
          </cell>
          <cell r="I136" t="str">
            <v>Undefined</v>
          </cell>
          <cell r="J136" t="str">
            <v>Undefined</v>
          </cell>
          <cell r="K136" t="str">
            <v>Undefined</v>
          </cell>
          <cell r="L136" t="str">
            <v>Undefined</v>
          </cell>
          <cell r="M136" t="str">
            <v>Undefined</v>
          </cell>
          <cell r="N136" t="str">
            <v>Undefined</v>
          </cell>
          <cell r="O136" t="str">
            <v>Undefined</v>
          </cell>
          <cell r="P136" t="str">
            <v>Undefined</v>
          </cell>
          <cell r="Q136" t="str">
            <v>Undefined</v>
          </cell>
          <cell r="R136" t="str">
            <v>Undefined</v>
          </cell>
          <cell r="S136" t="str">
            <v>Undefined</v>
          </cell>
          <cell r="T136" t="str">
            <v>Undefined</v>
          </cell>
          <cell r="U136" t="str">
            <v>Undefined</v>
          </cell>
        </row>
        <row r="137">
          <cell r="C137" t="str">
            <v>RGA1-Regulatory &amp; Gov Affairs Level 1</v>
          </cell>
          <cell r="D137" t="str">
            <v>Undefined</v>
          </cell>
          <cell r="E137" t="str">
            <v>Undefined</v>
          </cell>
          <cell r="F137" t="e">
            <v>#VALUE!</v>
          </cell>
          <cell r="G137" t="e">
            <v>#VALUE!</v>
          </cell>
          <cell r="H137" t="str">
            <v>Undefined</v>
          </cell>
          <cell r="I137" t="str">
            <v>Undefined</v>
          </cell>
          <cell r="J137" t="str">
            <v>Undefined</v>
          </cell>
          <cell r="K137" t="str">
            <v>Undefined</v>
          </cell>
          <cell r="L137" t="str">
            <v>Undefined</v>
          </cell>
          <cell r="M137" t="str">
            <v>Undefined</v>
          </cell>
          <cell r="N137" t="str">
            <v>Undefined</v>
          </cell>
          <cell r="O137" t="str">
            <v>Undefined</v>
          </cell>
          <cell r="P137" t="str">
            <v>Undefined</v>
          </cell>
          <cell r="Q137" t="str">
            <v>Undefined</v>
          </cell>
          <cell r="R137" t="str">
            <v>Undefined</v>
          </cell>
          <cell r="S137" t="str">
            <v>Undefined</v>
          </cell>
          <cell r="T137" t="str">
            <v>Undefined</v>
          </cell>
          <cell r="U137" t="str">
            <v>Undefined</v>
          </cell>
        </row>
        <row r="138">
          <cell r="C138" t="str">
            <v>RGA2-Regulatory &amp; Gov Affairs Level 2</v>
          </cell>
          <cell r="D138" t="str">
            <v>Undefined</v>
          </cell>
          <cell r="E138" t="str">
            <v>Undefined</v>
          </cell>
          <cell r="F138" t="e">
            <v>#VALUE!</v>
          </cell>
          <cell r="G138" t="e">
            <v>#VALUE!</v>
          </cell>
          <cell r="H138" t="str">
            <v>Undefined</v>
          </cell>
          <cell r="I138" t="str">
            <v>Undefined</v>
          </cell>
          <cell r="J138" t="str">
            <v>Undefined</v>
          </cell>
          <cell r="K138" t="str">
            <v>Undefined</v>
          </cell>
          <cell r="L138" t="str">
            <v>Undefined</v>
          </cell>
          <cell r="M138" t="str">
            <v>Undefined</v>
          </cell>
          <cell r="N138" t="str">
            <v>Undefined</v>
          </cell>
          <cell r="O138" t="str">
            <v>Undefined</v>
          </cell>
          <cell r="P138" t="str">
            <v>Undefined</v>
          </cell>
          <cell r="Q138" t="str">
            <v>Undefined</v>
          </cell>
          <cell r="R138" t="str">
            <v>Undefined</v>
          </cell>
          <cell r="S138" t="str">
            <v>Undefined</v>
          </cell>
          <cell r="T138" t="str">
            <v>Undefined</v>
          </cell>
          <cell r="U138" t="str">
            <v>Undefined</v>
          </cell>
        </row>
        <row r="139">
          <cell r="C139" t="str">
            <v>RGA3-Regulatory &amp; Gov Affairs Level 3</v>
          </cell>
          <cell r="D139" t="str">
            <v>Undefined</v>
          </cell>
          <cell r="E139" t="str">
            <v>Undefined</v>
          </cell>
          <cell r="F139" t="e">
            <v>#VALUE!</v>
          </cell>
          <cell r="G139" t="e">
            <v>#VALUE!</v>
          </cell>
          <cell r="H139" t="str">
            <v>Undefined</v>
          </cell>
          <cell r="I139" t="str">
            <v>Undefined</v>
          </cell>
          <cell r="J139" t="str">
            <v>Undefined</v>
          </cell>
          <cell r="K139" t="str">
            <v>Undefined</v>
          </cell>
          <cell r="L139" t="str">
            <v>Undefined</v>
          </cell>
          <cell r="M139" t="str">
            <v>Undefined</v>
          </cell>
          <cell r="N139" t="str">
            <v>Undefined</v>
          </cell>
          <cell r="O139" t="str">
            <v>Undefined</v>
          </cell>
          <cell r="P139" t="str">
            <v>Undefined</v>
          </cell>
          <cell r="Q139" t="str">
            <v>Undefined</v>
          </cell>
          <cell r="R139" t="str">
            <v>Undefined</v>
          </cell>
          <cell r="S139" t="str">
            <v>Undefined</v>
          </cell>
          <cell r="T139" t="str">
            <v>Undefined</v>
          </cell>
          <cell r="U139" t="str">
            <v>Undefined</v>
          </cell>
        </row>
        <row r="140">
          <cell r="C140" t="str">
            <v>M&amp;C1-M&amp;C Level 1</v>
          </cell>
          <cell r="D140">
            <v>46</v>
          </cell>
          <cell r="E140">
            <v>138</v>
          </cell>
          <cell r="F140">
            <v>26.026932216815659</v>
          </cell>
          <cell r="G140">
            <v>78.080796650446985</v>
          </cell>
          <cell r="H140" t="str">
            <v>Undefined</v>
          </cell>
          <cell r="I140" t="str">
            <v>Undefined</v>
          </cell>
          <cell r="J140" t="str">
            <v>Undefined</v>
          </cell>
          <cell r="K140" t="str">
            <v>Undefined</v>
          </cell>
          <cell r="L140" t="str">
            <v>Undefined</v>
          </cell>
          <cell r="M140" t="str">
            <v>Undefined</v>
          </cell>
          <cell r="N140" t="str">
            <v>Undefined</v>
          </cell>
          <cell r="O140" t="str">
            <v>Undefined</v>
          </cell>
          <cell r="P140" t="str">
            <v>Undefined</v>
          </cell>
          <cell r="Q140" t="str">
            <v>Undefined</v>
          </cell>
          <cell r="R140" t="str">
            <v>Undefined</v>
          </cell>
          <cell r="S140" t="str">
            <v>Undefined</v>
          </cell>
          <cell r="T140" t="str">
            <v>Undefined</v>
          </cell>
          <cell r="U140" t="str">
            <v>Undefined</v>
          </cell>
        </row>
        <row r="141">
          <cell r="C141" t="str">
            <v>M&amp;C2-M&amp;C Level 2</v>
          </cell>
          <cell r="D141">
            <v>46</v>
          </cell>
          <cell r="E141">
            <v>138</v>
          </cell>
          <cell r="F141">
            <v>26.026932216815659</v>
          </cell>
          <cell r="G141">
            <v>78.080796650446985</v>
          </cell>
          <cell r="H141" t="str">
            <v>Undefined</v>
          </cell>
          <cell r="I141" t="str">
            <v>Undefined</v>
          </cell>
          <cell r="J141" t="str">
            <v>Undefined</v>
          </cell>
          <cell r="K141" t="str">
            <v>Undefined</v>
          </cell>
          <cell r="L141" t="str">
            <v>Undefined</v>
          </cell>
          <cell r="M141" t="str">
            <v>Undefined</v>
          </cell>
          <cell r="N141" t="str">
            <v>Undefined</v>
          </cell>
          <cell r="O141" t="str">
            <v>Undefined</v>
          </cell>
          <cell r="P141" t="str">
            <v>Undefined</v>
          </cell>
          <cell r="Q141" t="str">
            <v>Undefined</v>
          </cell>
          <cell r="R141" t="str">
            <v>Undefined</v>
          </cell>
          <cell r="S141" t="str">
            <v>Undefined</v>
          </cell>
          <cell r="T141" t="str">
            <v>Undefined</v>
          </cell>
          <cell r="U141" t="str">
            <v>Undefined</v>
          </cell>
        </row>
        <row r="142">
          <cell r="C142" t="str">
            <v>M&amp;C3-M&amp;C Level 3</v>
          </cell>
          <cell r="D142">
            <v>46</v>
          </cell>
          <cell r="E142">
            <v>138</v>
          </cell>
          <cell r="F142">
            <v>26.026932216815659</v>
          </cell>
          <cell r="G142">
            <v>78.080796650446985</v>
          </cell>
          <cell r="H142" t="str">
            <v>Undefined</v>
          </cell>
          <cell r="I142" t="str">
            <v>Undefined</v>
          </cell>
          <cell r="J142" t="str">
            <v>Undefined</v>
          </cell>
          <cell r="K142" t="str">
            <v>Undefined</v>
          </cell>
          <cell r="L142" t="str">
            <v>Undefined</v>
          </cell>
          <cell r="M142" t="str">
            <v>Undefined</v>
          </cell>
          <cell r="N142" t="str">
            <v>Undefined</v>
          </cell>
          <cell r="O142" t="str">
            <v>Undefined</v>
          </cell>
          <cell r="P142" t="str">
            <v>Undefined</v>
          </cell>
          <cell r="Q142" t="str">
            <v>Undefined</v>
          </cell>
          <cell r="R142" t="str">
            <v>Undefined</v>
          </cell>
          <cell r="S142" t="str">
            <v>Undefined</v>
          </cell>
          <cell r="T142" t="str">
            <v>Undefined</v>
          </cell>
          <cell r="U142" t="str">
            <v>Undefined</v>
          </cell>
        </row>
        <row r="143">
          <cell r="C143" t="str">
            <v>CPRM1-Core Product Management level 1</v>
          </cell>
          <cell r="D143">
            <v>26</v>
          </cell>
          <cell r="E143">
            <v>78</v>
          </cell>
          <cell r="F143">
            <v>14.710874731243635</v>
          </cell>
          <cell r="G143">
            <v>44.132624193730905</v>
          </cell>
          <cell r="H143" t="str">
            <v>Undefined</v>
          </cell>
          <cell r="I143" t="str">
            <v>Undefined</v>
          </cell>
          <cell r="J143" t="str">
            <v>Undefined</v>
          </cell>
          <cell r="K143" t="str">
            <v>Undefined</v>
          </cell>
          <cell r="L143" t="str">
            <v>Undefined</v>
          </cell>
          <cell r="M143" t="str">
            <v>Undefined</v>
          </cell>
          <cell r="N143" t="str">
            <v>Undefined</v>
          </cell>
          <cell r="O143" t="str">
            <v>Undefined</v>
          </cell>
          <cell r="P143" t="str">
            <v>Undefined</v>
          </cell>
          <cell r="Q143" t="str">
            <v>Undefined</v>
          </cell>
          <cell r="R143" t="str">
            <v>Undefined</v>
          </cell>
          <cell r="S143" t="str">
            <v>Undefined</v>
          </cell>
          <cell r="T143" t="str">
            <v>Undefined</v>
          </cell>
          <cell r="U143" t="str">
            <v>Undefined</v>
          </cell>
        </row>
        <row r="144">
          <cell r="C144" t="str">
            <v>CPRM2-Core Product Management level 2</v>
          </cell>
          <cell r="D144">
            <v>41</v>
          </cell>
          <cell r="E144">
            <v>123</v>
          </cell>
          <cell r="F144">
            <v>23.197917845422655</v>
          </cell>
          <cell r="G144">
            <v>69.593753536267968</v>
          </cell>
          <cell r="H144" t="str">
            <v>Undefined</v>
          </cell>
          <cell r="I144" t="str">
            <v>Undefined</v>
          </cell>
          <cell r="J144" t="str">
            <v>Undefined</v>
          </cell>
          <cell r="K144" t="str">
            <v>Undefined</v>
          </cell>
          <cell r="L144" t="str">
            <v>Undefined</v>
          </cell>
          <cell r="M144" t="str">
            <v>Undefined</v>
          </cell>
          <cell r="N144" t="str">
            <v>Undefined</v>
          </cell>
          <cell r="O144" t="str">
            <v>Undefined</v>
          </cell>
          <cell r="P144" t="str">
            <v>Undefined</v>
          </cell>
          <cell r="Q144" t="str">
            <v>Undefined</v>
          </cell>
          <cell r="R144" t="str">
            <v>Undefined</v>
          </cell>
          <cell r="S144" t="str">
            <v>Undefined</v>
          </cell>
          <cell r="T144" t="str">
            <v>Undefined</v>
          </cell>
          <cell r="U144" t="str">
            <v>Undefined</v>
          </cell>
        </row>
        <row r="145">
          <cell r="C145" t="str">
            <v>CPRM3-Core Product Management level 3</v>
          </cell>
          <cell r="D145">
            <v>44</v>
          </cell>
          <cell r="E145">
            <v>132</v>
          </cell>
          <cell r="F145">
            <v>24.895326468258457</v>
          </cell>
          <cell r="G145">
            <v>74.685979404775381</v>
          </cell>
          <cell r="H145" t="str">
            <v>Undefined</v>
          </cell>
          <cell r="I145" t="str">
            <v>Undefined</v>
          </cell>
          <cell r="J145" t="str">
            <v>Undefined</v>
          </cell>
          <cell r="K145" t="str">
            <v>Undefined</v>
          </cell>
          <cell r="L145" t="str">
            <v>Undefined</v>
          </cell>
          <cell r="M145" t="str">
            <v>Undefined</v>
          </cell>
          <cell r="N145" t="str">
            <v>Undefined</v>
          </cell>
          <cell r="O145" t="str">
            <v>Undefined</v>
          </cell>
          <cell r="P145" t="str">
            <v>Undefined</v>
          </cell>
          <cell r="Q145" t="str">
            <v>Undefined</v>
          </cell>
          <cell r="R145" t="str">
            <v>Undefined</v>
          </cell>
          <cell r="S145" t="str">
            <v>Undefined</v>
          </cell>
          <cell r="T145" t="str">
            <v>Undefined</v>
          </cell>
          <cell r="U145" t="str">
            <v>Undefined</v>
          </cell>
        </row>
        <row r="146">
          <cell r="C146" t="str">
            <v>CPRM4-Core Product Management level 4</v>
          </cell>
          <cell r="D146">
            <v>61</v>
          </cell>
          <cell r="E146">
            <v>183</v>
          </cell>
          <cell r="F146">
            <v>34.513975330994683</v>
          </cell>
          <cell r="G146">
            <v>103.54192599298405</v>
          </cell>
          <cell r="H146" t="str">
            <v>Undefined</v>
          </cell>
          <cell r="I146" t="str">
            <v>Undefined</v>
          </cell>
          <cell r="J146" t="str">
            <v>Undefined</v>
          </cell>
          <cell r="K146" t="str">
            <v>Undefined</v>
          </cell>
          <cell r="L146" t="str">
            <v>Undefined</v>
          </cell>
          <cell r="M146" t="str">
            <v>Undefined</v>
          </cell>
          <cell r="N146" t="str">
            <v>Undefined</v>
          </cell>
          <cell r="O146" t="str">
            <v>Undefined</v>
          </cell>
          <cell r="P146" t="str">
            <v>Undefined</v>
          </cell>
          <cell r="Q146" t="str">
            <v>Undefined</v>
          </cell>
          <cell r="R146" t="str">
            <v>Undefined</v>
          </cell>
          <cell r="S146" t="str">
            <v>Undefined</v>
          </cell>
          <cell r="T146" t="str">
            <v>Undefined</v>
          </cell>
          <cell r="U146" t="str">
            <v>Undefined</v>
          </cell>
        </row>
        <row r="147">
          <cell r="C147" t="str">
            <v>CPRM5-Core Product Management level 5</v>
          </cell>
          <cell r="D147">
            <v>77</v>
          </cell>
          <cell r="E147">
            <v>231</v>
          </cell>
          <cell r="F147">
            <v>43.566821319452302</v>
          </cell>
          <cell r="G147">
            <v>130.70046395835689</v>
          </cell>
          <cell r="H147" t="str">
            <v>Undefined</v>
          </cell>
          <cell r="I147" t="str">
            <v>Undefined</v>
          </cell>
          <cell r="J147" t="str">
            <v>Undefined</v>
          </cell>
          <cell r="K147" t="str">
            <v>Undefined</v>
          </cell>
          <cell r="L147" t="str">
            <v>Undefined</v>
          </cell>
          <cell r="M147" t="str">
            <v>Undefined</v>
          </cell>
          <cell r="N147" t="str">
            <v>Undefined</v>
          </cell>
          <cell r="O147" t="str">
            <v>Undefined</v>
          </cell>
          <cell r="P147" t="str">
            <v>Undefined</v>
          </cell>
          <cell r="Q147" t="str">
            <v>Undefined</v>
          </cell>
          <cell r="R147" t="str">
            <v>Undefined</v>
          </cell>
          <cell r="S147" t="str">
            <v>Undefined</v>
          </cell>
          <cell r="T147" t="str">
            <v>Undefined</v>
          </cell>
          <cell r="U147" t="str">
            <v>Undefined</v>
          </cell>
        </row>
        <row r="148">
          <cell r="C148" t="str">
            <v>CHMAN1-Channel Management Level 1</v>
          </cell>
          <cell r="D148">
            <v>27</v>
          </cell>
          <cell r="E148">
            <v>81</v>
          </cell>
          <cell r="F148">
            <v>15.276677605522236</v>
          </cell>
          <cell r="G148">
            <v>45.830032816566707</v>
          </cell>
          <cell r="H148" t="str">
            <v>Undefined</v>
          </cell>
          <cell r="I148" t="str">
            <v>Undefined</v>
          </cell>
          <cell r="J148" t="str">
            <v>Undefined</v>
          </cell>
          <cell r="K148" t="str">
            <v>Undefined</v>
          </cell>
          <cell r="L148" t="str">
            <v>Undefined</v>
          </cell>
          <cell r="M148" t="str">
            <v>Undefined</v>
          </cell>
          <cell r="N148" t="str">
            <v>Undefined</v>
          </cell>
          <cell r="O148" t="str">
            <v>Undefined</v>
          </cell>
          <cell r="P148" t="str">
            <v>Undefined</v>
          </cell>
          <cell r="Q148" t="str">
            <v>Undefined</v>
          </cell>
          <cell r="R148" t="str">
            <v>Undefined</v>
          </cell>
          <cell r="S148" t="str">
            <v>Undefined</v>
          </cell>
          <cell r="T148" t="str">
            <v>Undefined</v>
          </cell>
          <cell r="U148" t="str">
            <v>Undefined</v>
          </cell>
        </row>
        <row r="149">
          <cell r="C149" t="str">
            <v>CHMAN2-Channel Management Level 2</v>
          </cell>
          <cell r="D149">
            <v>31</v>
          </cell>
          <cell r="E149">
            <v>93</v>
          </cell>
          <cell r="F149">
            <v>17.539889102636639</v>
          </cell>
          <cell r="G149">
            <v>52.619667307909921</v>
          </cell>
          <cell r="H149" t="str">
            <v>Undefined</v>
          </cell>
          <cell r="I149" t="str">
            <v>Undefined</v>
          </cell>
          <cell r="J149" t="str">
            <v>Undefined</v>
          </cell>
          <cell r="K149" t="str">
            <v>Undefined</v>
          </cell>
          <cell r="L149" t="str">
            <v>Undefined</v>
          </cell>
          <cell r="M149" t="str">
            <v>Undefined</v>
          </cell>
          <cell r="N149" t="str">
            <v>Undefined</v>
          </cell>
          <cell r="O149" t="str">
            <v>Undefined</v>
          </cell>
          <cell r="P149" t="str">
            <v>Undefined</v>
          </cell>
          <cell r="Q149" t="str">
            <v>Undefined</v>
          </cell>
          <cell r="R149" t="str">
            <v>Undefined</v>
          </cell>
          <cell r="S149" t="str">
            <v>Undefined</v>
          </cell>
          <cell r="T149" t="str">
            <v>Undefined</v>
          </cell>
          <cell r="U149" t="str">
            <v>Undefined</v>
          </cell>
        </row>
        <row r="150">
          <cell r="C150" t="str">
            <v>CHMAN3-Channel Management Level 3</v>
          </cell>
          <cell r="D150">
            <v>44</v>
          </cell>
          <cell r="E150">
            <v>132</v>
          </cell>
          <cell r="F150">
            <v>24.895326468258457</v>
          </cell>
          <cell r="G150">
            <v>74.685979404775381</v>
          </cell>
          <cell r="H150" t="str">
            <v>Undefined</v>
          </cell>
          <cell r="I150" t="str">
            <v>Undefined</v>
          </cell>
          <cell r="J150" t="str">
            <v>Undefined</v>
          </cell>
          <cell r="K150" t="str">
            <v>Undefined</v>
          </cell>
          <cell r="L150" t="str">
            <v>Undefined</v>
          </cell>
          <cell r="M150" t="str">
            <v>Undefined</v>
          </cell>
          <cell r="N150" t="str">
            <v>Undefined</v>
          </cell>
          <cell r="O150" t="str">
            <v>Undefined</v>
          </cell>
          <cell r="P150" t="str">
            <v>Undefined</v>
          </cell>
          <cell r="Q150" t="str">
            <v>Undefined</v>
          </cell>
          <cell r="R150" t="str">
            <v>Undefined</v>
          </cell>
          <cell r="S150" t="str">
            <v>Undefined</v>
          </cell>
          <cell r="T150" t="str">
            <v>Undefined</v>
          </cell>
          <cell r="U150" t="str">
            <v>Undefined</v>
          </cell>
        </row>
        <row r="151">
          <cell r="C151" t="str">
            <v>CHMAN4-Channel Management Level 4</v>
          </cell>
          <cell r="D151">
            <v>52</v>
          </cell>
          <cell r="E151">
            <v>156</v>
          </cell>
          <cell r="F151">
            <v>29.42174946248727</v>
          </cell>
          <cell r="G151">
            <v>88.26524838746181</v>
          </cell>
          <cell r="H151" t="str">
            <v>Undefined</v>
          </cell>
          <cell r="I151" t="str">
            <v>Undefined</v>
          </cell>
          <cell r="J151" t="str">
            <v>Undefined</v>
          </cell>
          <cell r="K151" t="str">
            <v>Undefined</v>
          </cell>
          <cell r="L151" t="str">
            <v>Undefined</v>
          </cell>
          <cell r="M151" t="str">
            <v>Undefined</v>
          </cell>
          <cell r="N151" t="str">
            <v>Undefined</v>
          </cell>
          <cell r="O151" t="str">
            <v>Undefined</v>
          </cell>
          <cell r="P151" t="str">
            <v>Undefined</v>
          </cell>
          <cell r="Q151" t="str">
            <v>Undefined</v>
          </cell>
          <cell r="R151" t="str">
            <v>Undefined</v>
          </cell>
          <cell r="S151" t="str">
            <v>Undefined</v>
          </cell>
          <cell r="T151" t="str">
            <v>Undefined</v>
          </cell>
          <cell r="U151" t="str">
            <v>Undefined</v>
          </cell>
        </row>
        <row r="152">
          <cell r="C152" t="str">
            <v>CHMAN5-Channel Management Level 5</v>
          </cell>
          <cell r="D152">
            <v>61</v>
          </cell>
          <cell r="E152">
            <v>183</v>
          </cell>
          <cell r="F152">
            <v>34.513975330994683</v>
          </cell>
          <cell r="G152">
            <v>103.54192599298405</v>
          </cell>
          <cell r="H152" t="str">
            <v>Undefined</v>
          </cell>
          <cell r="I152" t="str">
            <v>Undefined</v>
          </cell>
          <cell r="J152" t="str">
            <v>Undefined</v>
          </cell>
          <cell r="K152" t="str">
            <v>Undefined</v>
          </cell>
          <cell r="L152" t="str">
            <v>Undefined</v>
          </cell>
          <cell r="M152" t="str">
            <v>Undefined</v>
          </cell>
          <cell r="N152" t="str">
            <v>Undefined</v>
          </cell>
          <cell r="O152" t="str">
            <v>Undefined</v>
          </cell>
          <cell r="P152" t="str">
            <v>Undefined</v>
          </cell>
          <cell r="Q152" t="str">
            <v>Undefined</v>
          </cell>
          <cell r="R152" t="str">
            <v>Undefined</v>
          </cell>
          <cell r="S152" t="str">
            <v>Undefined</v>
          </cell>
          <cell r="T152" t="str">
            <v>Undefined</v>
          </cell>
          <cell r="U152" t="str">
            <v>Undefined</v>
          </cell>
        </row>
        <row r="153">
          <cell r="C153" t="str">
            <v>COMPM1-Commercial Product Mgmt Level 1</v>
          </cell>
          <cell r="D153">
            <v>26</v>
          </cell>
          <cell r="E153">
            <v>78</v>
          </cell>
          <cell r="F153">
            <v>14.710874731243635</v>
          </cell>
          <cell r="G153">
            <v>44.132624193730905</v>
          </cell>
          <cell r="H153" t="str">
            <v>Undefined</v>
          </cell>
          <cell r="I153" t="str">
            <v>Undefined</v>
          </cell>
          <cell r="J153" t="str">
            <v>Undefined</v>
          </cell>
          <cell r="K153" t="str">
            <v>Undefined</v>
          </cell>
          <cell r="L153" t="str">
            <v>Undefined</v>
          </cell>
          <cell r="M153" t="str">
            <v>Undefined</v>
          </cell>
          <cell r="N153" t="str">
            <v>Undefined</v>
          </cell>
          <cell r="O153" t="str">
            <v>Undefined</v>
          </cell>
          <cell r="P153" t="str">
            <v>Undefined</v>
          </cell>
          <cell r="Q153" t="str">
            <v>Undefined</v>
          </cell>
          <cell r="R153" t="str">
            <v>Undefined</v>
          </cell>
          <cell r="S153" t="str">
            <v>Undefined</v>
          </cell>
          <cell r="T153" t="str">
            <v>Undefined</v>
          </cell>
          <cell r="U153" t="str">
            <v>Undefined</v>
          </cell>
        </row>
        <row r="154">
          <cell r="C154" t="str">
            <v>COMPM2-Commercial Product Mgmt Level 2</v>
          </cell>
          <cell r="D154">
            <v>29</v>
          </cell>
          <cell r="E154">
            <v>87</v>
          </cell>
          <cell r="F154">
            <v>16.408283354079437</v>
          </cell>
          <cell r="G154">
            <v>49.224850062238318</v>
          </cell>
          <cell r="H154" t="str">
            <v>Undefined</v>
          </cell>
          <cell r="I154" t="str">
            <v>Undefined</v>
          </cell>
          <cell r="J154" t="str">
            <v>Undefined</v>
          </cell>
          <cell r="K154" t="str">
            <v>Undefined</v>
          </cell>
          <cell r="L154" t="str">
            <v>Undefined</v>
          </cell>
          <cell r="M154" t="str">
            <v>Undefined</v>
          </cell>
          <cell r="N154" t="str">
            <v>Undefined</v>
          </cell>
          <cell r="O154" t="str">
            <v>Undefined</v>
          </cell>
          <cell r="P154" t="str">
            <v>Undefined</v>
          </cell>
          <cell r="Q154" t="str">
            <v>Undefined</v>
          </cell>
          <cell r="R154" t="str">
            <v>Undefined</v>
          </cell>
          <cell r="S154" t="str">
            <v>Undefined</v>
          </cell>
          <cell r="T154" t="str">
            <v>Undefined</v>
          </cell>
          <cell r="U154" t="str">
            <v>Undefined</v>
          </cell>
        </row>
        <row r="155">
          <cell r="C155" t="str">
            <v>COMPM3-Commercial Product Mgmt Level 3</v>
          </cell>
          <cell r="D155">
            <v>41</v>
          </cell>
          <cell r="E155">
            <v>123</v>
          </cell>
          <cell r="F155">
            <v>23.197917845422655</v>
          </cell>
          <cell r="G155">
            <v>69.593753536267968</v>
          </cell>
          <cell r="H155" t="str">
            <v>Undefined</v>
          </cell>
          <cell r="I155" t="str">
            <v>Undefined</v>
          </cell>
          <cell r="J155" t="str">
            <v>Undefined</v>
          </cell>
          <cell r="K155" t="str">
            <v>Undefined</v>
          </cell>
          <cell r="L155" t="str">
            <v>Undefined</v>
          </cell>
          <cell r="M155" t="str">
            <v>Undefined</v>
          </cell>
          <cell r="N155" t="str">
            <v>Undefined</v>
          </cell>
          <cell r="O155" t="str">
            <v>Undefined</v>
          </cell>
          <cell r="P155" t="str">
            <v>Undefined</v>
          </cell>
          <cell r="Q155" t="str">
            <v>Undefined</v>
          </cell>
          <cell r="R155" t="str">
            <v>Undefined</v>
          </cell>
          <cell r="S155" t="str">
            <v>Undefined</v>
          </cell>
          <cell r="T155" t="str">
            <v>Undefined</v>
          </cell>
          <cell r="U155" t="str">
            <v>Undefined</v>
          </cell>
        </row>
        <row r="156">
          <cell r="C156" t="str">
            <v>COMPM4-Commercial Product Mgmt Level 4</v>
          </cell>
          <cell r="D156">
            <v>51</v>
          </cell>
          <cell r="E156">
            <v>153</v>
          </cell>
          <cell r="F156">
            <v>28.855946588208667</v>
          </cell>
          <cell r="G156">
            <v>86.567839764626001</v>
          </cell>
          <cell r="H156" t="str">
            <v>Undefined</v>
          </cell>
          <cell r="I156" t="str">
            <v>Undefined</v>
          </cell>
          <cell r="J156" t="str">
            <v>Undefined</v>
          </cell>
          <cell r="K156" t="str">
            <v>Undefined</v>
          </cell>
          <cell r="L156" t="str">
            <v>Undefined</v>
          </cell>
          <cell r="M156" t="str">
            <v>Undefined</v>
          </cell>
          <cell r="N156" t="str">
            <v>Undefined</v>
          </cell>
          <cell r="O156" t="str">
            <v>Undefined</v>
          </cell>
          <cell r="P156" t="str">
            <v>Undefined</v>
          </cell>
          <cell r="Q156" t="str">
            <v>Undefined</v>
          </cell>
          <cell r="R156" t="str">
            <v>Undefined</v>
          </cell>
          <cell r="S156" t="str">
            <v>Undefined</v>
          </cell>
          <cell r="T156" t="str">
            <v>Undefined</v>
          </cell>
          <cell r="U156" t="str">
            <v>Undefined</v>
          </cell>
        </row>
        <row r="157">
          <cell r="C157" t="str">
            <v>COMPM5-Commercial Product Mgmt Level 5</v>
          </cell>
          <cell r="D157">
            <v>58</v>
          </cell>
          <cell r="E157">
            <v>174</v>
          </cell>
          <cell r="F157">
            <v>32.816566708158874</v>
          </cell>
          <cell r="G157">
            <v>98.449700124476635</v>
          </cell>
          <cell r="H157" t="str">
            <v>Undefined</v>
          </cell>
          <cell r="I157" t="str">
            <v>Undefined</v>
          </cell>
          <cell r="J157" t="str">
            <v>Undefined</v>
          </cell>
          <cell r="K157" t="str">
            <v>Undefined</v>
          </cell>
          <cell r="L157" t="str">
            <v>Undefined</v>
          </cell>
          <cell r="M157" t="str">
            <v>Undefined</v>
          </cell>
          <cell r="N157" t="str">
            <v>Undefined</v>
          </cell>
          <cell r="O157" t="str">
            <v>Undefined</v>
          </cell>
          <cell r="P157" t="str">
            <v>Undefined</v>
          </cell>
          <cell r="Q157" t="str">
            <v>Undefined</v>
          </cell>
          <cell r="R157" t="str">
            <v>Undefined</v>
          </cell>
          <cell r="S157" t="str">
            <v>Undefined</v>
          </cell>
          <cell r="T157" t="str">
            <v>Undefined</v>
          </cell>
          <cell r="U157" t="str">
            <v>Undefined</v>
          </cell>
        </row>
        <row r="158">
          <cell r="C158" t="str">
            <v>PCNGE1-Portfolio Change Level 1</v>
          </cell>
          <cell r="D158">
            <v>34</v>
          </cell>
          <cell r="E158">
            <v>102</v>
          </cell>
          <cell r="F158">
            <v>19.237297725472445</v>
          </cell>
          <cell r="G158">
            <v>57.711893176417334</v>
          </cell>
          <cell r="H158" t="str">
            <v>Undefined</v>
          </cell>
          <cell r="I158" t="str">
            <v>Undefined</v>
          </cell>
          <cell r="J158" t="str">
            <v>Undefined</v>
          </cell>
          <cell r="K158" t="str">
            <v>Undefined</v>
          </cell>
          <cell r="L158" t="str">
            <v>Undefined</v>
          </cell>
          <cell r="M158" t="str">
            <v>Undefined</v>
          </cell>
          <cell r="N158" t="str">
            <v>Undefined</v>
          </cell>
          <cell r="O158" t="str">
            <v>Undefined</v>
          </cell>
          <cell r="P158" t="str">
            <v>Undefined</v>
          </cell>
          <cell r="Q158" t="str">
            <v>Undefined</v>
          </cell>
          <cell r="R158" t="str">
            <v>Undefined</v>
          </cell>
          <cell r="S158" t="str">
            <v>Undefined</v>
          </cell>
          <cell r="T158" t="str">
            <v>Undefined</v>
          </cell>
          <cell r="U158" t="str">
            <v>Undefined</v>
          </cell>
        </row>
        <row r="159">
          <cell r="C159" t="str">
            <v>PCNGE2-Portfolio Change Level 2</v>
          </cell>
          <cell r="D159">
            <v>41</v>
          </cell>
          <cell r="E159">
            <v>123</v>
          </cell>
          <cell r="F159">
            <v>23.197917845422655</v>
          </cell>
          <cell r="G159">
            <v>69.593753536267968</v>
          </cell>
          <cell r="H159" t="str">
            <v>Undefined</v>
          </cell>
          <cell r="I159" t="str">
            <v>Undefined</v>
          </cell>
          <cell r="J159" t="str">
            <v>Undefined</v>
          </cell>
          <cell r="K159" t="str">
            <v>Undefined</v>
          </cell>
          <cell r="L159" t="str">
            <v>Undefined</v>
          </cell>
          <cell r="M159" t="str">
            <v>Undefined</v>
          </cell>
          <cell r="N159" t="str">
            <v>Undefined</v>
          </cell>
          <cell r="O159" t="str">
            <v>Undefined</v>
          </cell>
          <cell r="P159" t="str">
            <v>Undefined</v>
          </cell>
          <cell r="Q159" t="str">
            <v>Undefined</v>
          </cell>
          <cell r="R159" t="str">
            <v>Undefined</v>
          </cell>
          <cell r="S159" t="str">
            <v>Undefined</v>
          </cell>
          <cell r="T159" t="str">
            <v>Undefined</v>
          </cell>
          <cell r="U159" t="str">
            <v>Undefined</v>
          </cell>
        </row>
        <row r="160">
          <cell r="C160" t="str">
            <v>PCNGE3-Portfolio Change Level 3</v>
          </cell>
          <cell r="D160">
            <v>66</v>
          </cell>
          <cell r="E160">
            <v>198</v>
          </cell>
          <cell r="F160">
            <v>37.34298970238769</v>
          </cell>
          <cell r="G160">
            <v>112.02896910716306</v>
          </cell>
          <cell r="H160" t="str">
            <v>Undefined</v>
          </cell>
          <cell r="I160" t="str">
            <v>Undefined</v>
          </cell>
          <cell r="J160" t="str">
            <v>Undefined</v>
          </cell>
          <cell r="K160" t="str">
            <v>Undefined</v>
          </cell>
          <cell r="L160" t="str">
            <v>Undefined</v>
          </cell>
          <cell r="M160" t="str">
            <v>Undefined</v>
          </cell>
          <cell r="N160" t="str">
            <v>Undefined</v>
          </cell>
          <cell r="O160" t="str">
            <v>Undefined</v>
          </cell>
          <cell r="P160" t="str">
            <v>Undefined</v>
          </cell>
          <cell r="Q160" t="str">
            <v>Undefined</v>
          </cell>
          <cell r="R160" t="str">
            <v>Undefined</v>
          </cell>
          <cell r="S160" t="str">
            <v>Undefined</v>
          </cell>
          <cell r="T160" t="str">
            <v>Undefined</v>
          </cell>
          <cell r="U160" t="str">
            <v>Undefined</v>
          </cell>
        </row>
        <row r="161">
          <cell r="C161" t="str">
            <v>PCNGE4-Portfolio Change Level 4</v>
          </cell>
          <cell r="D161">
            <v>83</v>
          </cell>
          <cell r="E161">
            <v>249</v>
          </cell>
          <cell r="F161">
            <v>46.961638565123913</v>
          </cell>
          <cell r="G161">
            <v>140.88491569537172</v>
          </cell>
          <cell r="H161" t="str">
            <v>Undefined</v>
          </cell>
          <cell r="I161" t="str">
            <v>Undefined</v>
          </cell>
          <cell r="J161" t="str">
            <v>Undefined</v>
          </cell>
          <cell r="K161" t="str">
            <v>Undefined</v>
          </cell>
          <cell r="L161" t="str">
            <v>Undefined</v>
          </cell>
          <cell r="M161" t="str">
            <v>Undefined</v>
          </cell>
          <cell r="N161" t="str">
            <v>Undefined</v>
          </cell>
          <cell r="O161" t="str">
            <v>Undefined</v>
          </cell>
          <cell r="P161" t="str">
            <v>Undefined</v>
          </cell>
          <cell r="Q161" t="str">
            <v>Undefined</v>
          </cell>
          <cell r="R161" t="str">
            <v>Undefined</v>
          </cell>
          <cell r="S161" t="str">
            <v>Undefined</v>
          </cell>
          <cell r="T161" t="str">
            <v>Undefined</v>
          </cell>
          <cell r="U161" t="str">
            <v>Undefined</v>
          </cell>
        </row>
        <row r="162">
          <cell r="C162" t="str">
            <v>PCNGE5-Portfolio Change Level 5</v>
          </cell>
          <cell r="D162">
            <v>102</v>
          </cell>
          <cell r="E162">
            <v>306</v>
          </cell>
          <cell r="F162">
            <v>57.711893176417334</v>
          </cell>
          <cell r="G162">
            <v>173.135679529252</v>
          </cell>
          <cell r="H162" t="str">
            <v>Undefined</v>
          </cell>
          <cell r="I162" t="str">
            <v>Undefined</v>
          </cell>
          <cell r="J162" t="str">
            <v>Undefined</v>
          </cell>
          <cell r="K162" t="str">
            <v>Undefined</v>
          </cell>
          <cell r="L162" t="str">
            <v>Undefined</v>
          </cell>
          <cell r="M162" t="str">
            <v>Undefined</v>
          </cell>
          <cell r="N162" t="str">
            <v>Undefined</v>
          </cell>
          <cell r="O162" t="str">
            <v>Undefined</v>
          </cell>
          <cell r="P162" t="str">
            <v>Undefined</v>
          </cell>
          <cell r="Q162" t="str">
            <v>Undefined</v>
          </cell>
          <cell r="R162" t="str">
            <v>Undefined</v>
          </cell>
          <cell r="S162" t="str">
            <v>Undefined</v>
          </cell>
          <cell r="T162" t="str">
            <v>Undefined</v>
          </cell>
          <cell r="U162" t="str">
            <v>Undefined</v>
          </cell>
        </row>
        <row r="163">
          <cell r="C163" t="str">
            <v>PS1-Product Specialist Level 1</v>
          </cell>
          <cell r="D163">
            <v>26</v>
          </cell>
          <cell r="E163">
            <v>78</v>
          </cell>
          <cell r="F163">
            <v>14.710874731243635</v>
          </cell>
          <cell r="G163">
            <v>44.132624193730905</v>
          </cell>
          <cell r="H163" t="str">
            <v>Undefined</v>
          </cell>
          <cell r="I163" t="str">
            <v>Undefined</v>
          </cell>
          <cell r="J163" t="str">
            <v>Undefined</v>
          </cell>
          <cell r="K163" t="str">
            <v>Undefined</v>
          </cell>
          <cell r="L163" t="str">
            <v>Undefined</v>
          </cell>
          <cell r="M163" t="str">
            <v>Undefined</v>
          </cell>
          <cell r="N163" t="str">
            <v>Undefined</v>
          </cell>
          <cell r="O163" t="str">
            <v>Undefined</v>
          </cell>
          <cell r="P163" t="str">
            <v>Undefined</v>
          </cell>
          <cell r="Q163" t="str">
            <v>Undefined</v>
          </cell>
          <cell r="R163" t="str">
            <v>Undefined</v>
          </cell>
          <cell r="S163" t="str">
            <v>Undefined</v>
          </cell>
          <cell r="T163" t="str">
            <v>Undefined</v>
          </cell>
          <cell r="U163" t="str">
            <v>Undefined</v>
          </cell>
        </row>
        <row r="164">
          <cell r="C164" t="str">
            <v>PS2-Product Specialist Level 2</v>
          </cell>
          <cell r="D164">
            <v>29</v>
          </cell>
          <cell r="E164">
            <v>87</v>
          </cell>
          <cell r="F164">
            <v>16.408283354079437</v>
          </cell>
          <cell r="G164">
            <v>49.224850062238318</v>
          </cell>
          <cell r="H164" t="str">
            <v>Undefined</v>
          </cell>
          <cell r="I164" t="str">
            <v>Undefined</v>
          </cell>
          <cell r="J164" t="str">
            <v>Undefined</v>
          </cell>
          <cell r="K164" t="str">
            <v>Undefined</v>
          </cell>
          <cell r="L164" t="str">
            <v>Undefined</v>
          </cell>
          <cell r="M164" t="str">
            <v>Undefined</v>
          </cell>
          <cell r="N164" t="str">
            <v>Undefined</v>
          </cell>
          <cell r="O164" t="str">
            <v>Undefined</v>
          </cell>
          <cell r="P164" t="str">
            <v>Undefined</v>
          </cell>
          <cell r="Q164" t="str">
            <v>Undefined</v>
          </cell>
          <cell r="R164" t="str">
            <v>Undefined</v>
          </cell>
          <cell r="S164" t="str">
            <v>Undefined</v>
          </cell>
          <cell r="T164" t="str">
            <v>Undefined</v>
          </cell>
          <cell r="U164" t="str">
            <v>Undefined</v>
          </cell>
        </row>
        <row r="165">
          <cell r="C165" t="str">
            <v>PS3-Product Specialist Level 3</v>
          </cell>
          <cell r="D165">
            <v>43</v>
          </cell>
          <cell r="E165">
            <v>129</v>
          </cell>
          <cell r="F165">
            <v>24.329523593979857</v>
          </cell>
          <cell r="G165">
            <v>72.988570781939572</v>
          </cell>
          <cell r="H165" t="str">
            <v>Undefined</v>
          </cell>
          <cell r="I165" t="str">
            <v>Undefined</v>
          </cell>
          <cell r="J165" t="str">
            <v>Undefined</v>
          </cell>
          <cell r="K165" t="str">
            <v>Undefined</v>
          </cell>
          <cell r="L165" t="str">
            <v>Undefined</v>
          </cell>
          <cell r="M165" t="str">
            <v>Undefined</v>
          </cell>
          <cell r="N165" t="str">
            <v>Undefined</v>
          </cell>
          <cell r="O165" t="str">
            <v>Undefined</v>
          </cell>
          <cell r="P165" t="str">
            <v>Undefined</v>
          </cell>
          <cell r="Q165" t="str">
            <v>Undefined</v>
          </cell>
          <cell r="R165" t="str">
            <v>Undefined</v>
          </cell>
          <cell r="S165" t="str">
            <v>Undefined</v>
          </cell>
          <cell r="T165" t="str">
            <v>Undefined</v>
          </cell>
          <cell r="U165" t="str">
            <v>Undefined</v>
          </cell>
        </row>
        <row r="166">
          <cell r="C166" t="str">
            <v>PS4-Product Specialist Level 4</v>
          </cell>
          <cell r="D166">
            <v>50</v>
          </cell>
          <cell r="E166">
            <v>150</v>
          </cell>
          <cell r="F166">
            <v>28.290143713930068</v>
          </cell>
          <cell r="G166">
            <v>84.870431141790192</v>
          </cell>
          <cell r="H166" t="str">
            <v>Undefined</v>
          </cell>
          <cell r="I166" t="str">
            <v>Undefined</v>
          </cell>
          <cell r="J166" t="str">
            <v>Undefined</v>
          </cell>
          <cell r="K166" t="str">
            <v>Undefined</v>
          </cell>
          <cell r="L166" t="str">
            <v>Undefined</v>
          </cell>
          <cell r="M166" t="str">
            <v>Undefined</v>
          </cell>
          <cell r="N166" t="str">
            <v>Undefined</v>
          </cell>
          <cell r="O166" t="str">
            <v>Undefined</v>
          </cell>
          <cell r="P166" t="str">
            <v>Undefined</v>
          </cell>
          <cell r="Q166" t="str">
            <v>Undefined</v>
          </cell>
          <cell r="R166" t="str">
            <v>Undefined</v>
          </cell>
          <cell r="S166" t="str">
            <v>Undefined</v>
          </cell>
          <cell r="T166" t="str">
            <v>Undefined</v>
          </cell>
          <cell r="U166" t="str">
            <v>Undefined</v>
          </cell>
        </row>
        <row r="167">
          <cell r="C167" t="str">
            <v>PS5-Product Specialist Level 5</v>
          </cell>
          <cell r="D167">
            <v>60</v>
          </cell>
          <cell r="E167">
            <v>180</v>
          </cell>
          <cell r="F167">
            <v>33.94817245671608</v>
          </cell>
          <cell r="G167">
            <v>101.84451737014824</v>
          </cell>
          <cell r="H167" t="str">
            <v>Undefined</v>
          </cell>
          <cell r="I167" t="str">
            <v>Undefined</v>
          </cell>
          <cell r="J167" t="str">
            <v>Undefined</v>
          </cell>
          <cell r="K167" t="str">
            <v>Undefined</v>
          </cell>
          <cell r="L167" t="str">
            <v>Undefined</v>
          </cell>
          <cell r="M167" t="str">
            <v>Undefined</v>
          </cell>
          <cell r="N167" t="str">
            <v>Undefined</v>
          </cell>
          <cell r="O167" t="str">
            <v>Undefined</v>
          </cell>
          <cell r="P167" t="str">
            <v>Undefined</v>
          </cell>
          <cell r="Q167" t="str">
            <v>Undefined</v>
          </cell>
          <cell r="R167" t="str">
            <v>Undefined</v>
          </cell>
          <cell r="S167" t="str">
            <v>Undefined</v>
          </cell>
          <cell r="T167" t="str">
            <v>Undefined</v>
          </cell>
          <cell r="U167" t="str">
            <v>Undefined</v>
          </cell>
        </row>
        <row r="168">
          <cell r="C168" t="str">
            <v>BIDM1-Bid Manager Level 1</v>
          </cell>
          <cell r="D168">
            <v>33</v>
          </cell>
          <cell r="E168">
            <v>99</v>
          </cell>
          <cell r="F168">
            <v>18.671494851193845</v>
          </cell>
          <cell r="G168">
            <v>56.014484553581532</v>
          </cell>
          <cell r="H168" t="str">
            <v>Undefined</v>
          </cell>
          <cell r="I168" t="str">
            <v>Undefined</v>
          </cell>
          <cell r="J168" t="str">
            <v>Undefined</v>
          </cell>
          <cell r="K168" t="str">
            <v>Undefined</v>
          </cell>
          <cell r="L168" t="str">
            <v>Undefined</v>
          </cell>
          <cell r="M168" t="str">
            <v>Undefined</v>
          </cell>
          <cell r="N168" t="str">
            <v>Undefined</v>
          </cell>
          <cell r="O168" t="str">
            <v>Undefined</v>
          </cell>
          <cell r="P168" t="str">
            <v>Undefined</v>
          </cell>
          <cell r="Q168" t="str">
            <v>Undefined</v>
          </cell>
          <cell r="R168" t="str">
            <v>Undefined</v>
          </cell>
          <cell r="S168" t="str">
            <v>Undefined</v>
          </cell>
          <cell r="T168" t="str">
            <v>Undefined</v>
          </cell>
          <cell r="U168" t="str">
            <v>Undefined</v>
          </cell>
        </row>
        <row r="169">
          <cell r="C169" t="str">
            <v>BIDM2-Bid Manager Level 2</v>
          </cell>
          <cell r="D169">
            <v>35</v>
          </cell>
          <cell r="E169">
            <v>105</v>
          </cell>
          <cell r="F169">
            <v>19.803100599751048</v>
          </cell>
          <cell r="G169">
            <v>59.409301799253136</v>
          </cell>
          <cell r="H169" t="str">
            <v>Undefined</v>
          </cell>
          <cell r="I169" t="str">
            <v>Undefined</v>
          </cell>
          <cell r="J169" t="str">
            <v>Undefined</v>
          </cell>
          <cell r="K169" t="str">
            <v>Undefined</v>
          </cell>
          <cell r="L169" t="str">
            <v>Undefined</v>
          </cell>
          <cell r="M169" t="str">
            <v>Undefined</v>
          </cell>
          <cell r="N169" t="str">
            <v>Undefined</v>
          </cell>
          <cell r="O169" t="str">
            <v>Undefined</v>
          </cell>
          <cell r="P169" t="str">
            <v>Undefined</v>
          </cell>
          <cell r="Q169" t="str">
            <v>Undefined</v>
          </cell>
          <cell r="R169" t="str">
            <v>Undefined</v>
          </cell>
          <cell r="S169" t="str">
            <v>Undefined</v>
          </cell>
          <cell r="T169" t="str">
            <v>Undefined</v>
          </cell>
          <cell r="U169" t="str">
            <v>Undefined</v>
          </cell>
        </row>
        <row r="170">
          <cell r="C170" t="str">
            <v>BIDM3-Bid Manager Level 3</v>
          </cell>
          <cell r="D170">
            <v>43</v>
          </cell>
          <cell r="E170">
            <v>129</v>
          </cell>
          <cell r="F170">
            <v>24.329523593979857</v>
          </cell>
          <cell r="G170">
            <v>72.988570781939572</v>
          </cell>
          <cell r="H170" t="str">
            <v>Undefined</v>
          </cell>
          <cell r="I170" t="str">
            <v>Undefined</v>
          </cell>
          <cell r="J170" t="str">
            <v>Undefined</v>
          </cell>
          <cell r="K170" t="str">
            <v>Undefined</v>
          </cell>
          <cell r="L170" t="str">
            <v>Undefined</v>
          </cell>
          <cell r="M170" t="str">
            <v>Undefined</v>
          </cell>
          <cell r="N170" t="str">
            <v>Undefined</v>
          </cell>
          <cell r="O170" t="str">
            <v>Undefined</v>
          </cell>
          <cell r="P170" t="str">
            <v>Undefined</v>
          </cell>
          <cell r="Q170" t="str">
            <v>Undefined</v>
          </cell>
          <cell r="R170" t="str">
            <v>Undefined</v>
          </cell>
          <cell r="S170" t="str">
            <v>Undefined</v>
          </cell>
          <cell r="T170" t="str">
            <v>Undefined</v>
          </cell>
          <cell r="U170" t="str">
            <v>Undefined</v>
          </cell>
        </row>
        <row r="171">
          <cell r="C171" t="str">
            <v>CPM1-Commercial Project Mgmt Level 1</v>
          </cell>
          <cell r="D171">
            <v>31</v>
          </cell>
          <cell r="E171">
            <v>93</v>
          </cell>
          <cell r="F171">
            <v>17.539889102636639</v>
          </cell>
          <cell r="G171">
            <v>52.619667307909921</v>
          </cell>
          <cell r="H171" t="str">
            <v>Undefined</v>
          </cell>
          <cell r="I171" t="str">
            <v>Undefined</v>
          </cell>
          <cell r="J171" t="str">
            <v>Undefined</v>
          </cell>
          <cell r="K171" t="str">
            <v>Undefined</v>
          </cell>
          <cell r="L171" t="str">
            <v>Undefined</v>
          </cell>
          <cell r="M171" t="str">
            <v>Undefined</v>
          </cell>
          <cell r="N171" t="str">
            <v>Undefined</v>
          </cell>
          <cell r="O171" t="str">
            <v>Undefined</v>
          </cell>
          <cell r="P171" t="str">
            <v>Undefined</v>
          </cell>
          <cell r="Q171" t="str">
            <v>Undefined</v>
          </cell>
          <cell r="R171" t="str">
            <v>Undefined</v>
          </cell>
          <cell r="S171" t="str">
            <v>Undefined</v>
          </cell>
          <cell r="T171" t="str">
            <v>Undefined</v>
          </cell>
          <cell r="U171" t="str">
            <v>Undefined</v>
          </cell>
        </row>
        <row r="172">
          <cell r="C172" t="str">
            <v>CPM2-Commercial Project Mgmt Level 2</v>
          </cell>
          <cell r="D172">
            <v>41</v>
          </cell>
          <cell r="E172">
            <v>123</v>
          </cell>
          <cell r="F172">
            <v>23.197917845422655</v>
          </cell>
          <cell r="G172">
            <v>69.593753536267968</v>
          </cell>
          <cell r="H172" t="str">
            <v>Undefined</v>
          </cell>
          <cell r="I172" t="str">
            <v>Undefined</v>
          </cell>
          <cell r="J172" t="str">
            <v>Undefined</v>
          </cell>
          <cell r="K172" t="str">
            <v>Undefined</v>
          </cell>
          <cell r="L172" t="str">
            <v>Undefined</v>
          </cell>
          <cell r="M172" t="str">
            <v>Undefined</v>
          </cell>
          <cell r="N172" t="str">
            <v>Undefined</v>
          </cell>
          <cell r="O172" t="str">
            <v>Undefined</v>
          </cell>
          <cell r="P172" t="str">
            <v>Undefined</v>
          </cell>
          <cell r="Q172" t="str">
            <v>Undefined</v>
          </cell>
          <cell r="R172" t="str">
            <v>Undefined</v>
          </cell>
          <cell r="S172" t="str">
            <v>Undefined</v>
          </cell>
          <cell r="T172" t="str">
            <v>Undefined</v>
          </cell>
          <cell r="U172" t="str">
            <v>Undefined</v>
          </cell>
        </row>
        <row r="173">
          <cell r="C173" t="str">
            <v>CPM3-Commercial Project Mgmt Level 3</v>
          </cell>
          <cell r="D173">
            <v>55</v>
          </cell>
          <cell r="E173">
            <v>165</v>
          </cell>
          <cell r="F173">
            <v>31.119158085323072</v>
          </cell>
          <cell r="G173">
            <v>93.357474255969223</v>
          </cell>
          <cell r="H173" t="str">
            <v>Undefined</v>
          </cell>
          <cell r="I173" t="str">
            <v>Undefined</v>
          </cell>
          <cell r="J173" t="str">
            <v>Undefined</v>
          </cell>
          <cell r="K173" t="str">
            <v>Undefined</v>
          </cell>
          <cell r="L173" t="str">
            <v>Undefined</v>
          </cell>
          <cell r="M173" t="str">
            <v>Undefined</v>
          </cell>
          <cell r="N173" t="str">
            <v>Undefined</v>
          </cell>
          <cell r="O173" t="str">
            <v>Undefined</v>
          </cell>
          <cell r="P173" t="str">
            <v>Undefined</v>
          </cell>
          <cell r="Q173" t="str">
            <v>Undefined</v>
          </cell>
          <cell r="R173" t="str">
            <v>Undefined</v>
          </cell>
          <cell r="S173" t="str">
            <v>Undefined</v>
          </cell>
          <cell r="T173" t="str">
            <v>Undefined</v>
          </cell>
          <cell r="U173" t="str">
            <v>Undefined</v>
          </cell>
        </row>
        <row r="174">
          <cell r="C174" t="str">
            <v>PGM1-Programme Manager Level 1</v>
          </cell>
          <cell r="D174">
            <v>54</v>
          </cell>
          <cell r="E174">
            <v>162</v>
          </cell>
          <cell r="F174">
            <v>30.553355211044472</v>
          </cell>
          <cell r="G174">
            <v>91.660065633133414</v>
          </cell>
          <cell r="H174" t="str">
            <v>Undefined</v>
          </cell>
          <cell r="I174" t="str">
            <v>Undefined</v>
          </cell>
          <cell r="J174" t="str">
            <v>Undefined</v>
          </cell>
          <cell r="K174" t="str">
            <v>Undefined</v>
          </cell>
          <cell r="L174" t="str">
            <v>Undefined</v>
          </cell>
          <cell r="M174" t="str">
            <v>Undefined</v>
          </cell>
          <cell r="N174" t="str">
            <v>Undefined</v>
          </cell>
          <cell r="O174" t="str">
            <v>Undefined</v>
          </cell>
          <cell r="P174" t="str">
            <v>Undefined</v>
          </cell>
          <cell r="Q174" t="str">
            <v>Undefined</v>
          </cell>
          <cell r="R174" t="str">
            <v>Undefined</v>
          </cell>
          <cell r="S174" t="str">
            <v>Undefined</v>
          </cell>
          <cell r="T174" t="str">
            <v>Undefined</v>
          </cell>
          <cell r="U174" t="str">
            <v>Undefined</v>
          </cell>
        </row>
        <row r="175">
          <cell r="C175" t="str">
            <v>PGM2-Programme Manager Level 2</v>
          </cell>
          <cell r="D175">
            <v>119</v>
          </cell>
          <cell r="E175">
            <v>357</v>
          </cell>
          <cell r="F175">
            <v>67.330542039153556</v>
          </cell>
          <cell r="G175">
            <v>201.99162611746067</v>
          </cell>
          <cell r="H175" t="str">
            <v>Undefined</v>
          </cell>
          <cell r="I175" t="str">
            <v>Undefined</v>
          </cell>
          <cell r="J175" t="str">
            <v>Undefined</v>
          </cell>
          <cell r="K175" t="str">
            <v>Undefined</v>
          </cell>
          <cell r="L175" t="str">
            <v>Undefined</v>
          </cell>
          <cell r="M175" t="str">
            <v>Undefined</v>
          </cell>
          <cell r="N175" t="str">
            <v>Undefined</v>
          </cell>
          <cell r="O175" t="str">
            <v>Undefined</v>
          </cell>
          <cell r="P175" t="str">
            <v>Undefined</v>
          </cell>
          <cell r="Q175" t="str">
            <v>Undefined</v>
          </cell>
          <cell r="R175" t="str">
            <v>Undefined</v>
          </cell>
          <cell r="S175" t="str">
            <v>Undefined</v>
          </cell>
          <cell r="T175" t="str">
            <v>Undefined</v>
          </cell>
          <cell r="U175" t="str">
            <v>Undefined</v>
          </cell>
        </row>
        <row r="176">
          <cell r="C176" t="str">
            <v>PGM3-Programme Manager Level 3</v>
          </cell>
          <cell r="D176">
            <v>143</v>
          </cell>
          <cell r="E176">
            <v>429</v>
          </cell>
          <cell r="F176">
            <v>80.909811021839985</v>
          </cell>
          <cell r="G176">
            <v>242.72943306551997</v>
          </cell>
          <cell r="H176" t="str">
            <v>Undefined</v>
          </cell>
          <cell r="I176" t="str">
            <v>Undefined</v>
          </cell>
          <cell r="J176" t="str">
            <v>Undefined</v>
          </cell>
          <cell r="K176" t="str">
            <v>Undefined</v>
          </cell>
          <cell r="L176" t="str">
            <v>Undefined</v>
          </cell>
          <cell r="M176" t="str">
            <v>Undefined</v>
          </cell>
          <cell r="N176" t="str">
            <v>Undefined</v>
          </cell>
          <cell r="O176" t="str">
            <v>Undefined</v>
          </cell>
          <cell r="P176" t="str">
            <v>Undefined</v>
          </cell>
          <cell r="Q176" t="str">
            <v>Undefined</v>
          </cell>
          <cell r="R176" t="str">
            <v>Undefined</v>
          </cell>
          <cell r="S176" t="str">
            <v>Undefined</v>
          </cell>
          <cell r="T176" t="str">
            <v>Undefined</v>
          </cell>
          <cell r="U176" t="str">
            <v>Undefined</v>
          </cell>
        </row>
        <row r="177">
          <cell r="C177" t="str">
            <v>PCM0-Project Control Manager Level 0</v>
          </cell>
          <cell r="D177">
            <v>22</v>
          </cell>
          <cell r="E177">
            <v>66</v>
          </cell>
          <cell r="F177">
            <v>12.447663234129228</v>
          </cell>
          <cell r="G177">
            <v>37.34298970238769</v>
          </cell>
          <cell r="H177" t="str">
            <v>Undefined</v>
          </cell>
          <cell r="I177" t="str">
            <v>Undefined</v>
          </cell>
          <cell r="J177" t="str">
            <v>Undefined</v>
          </cell>
          <cell r="K177" t="str">
            <v>Undefined</v>
          </cell>
          <cell r="L177" t="str">
            <v>Undefined</v>
          </cell>
          <cell r="M177" t="str">
            <v>Undefined</v>
          </cell>
          <cell r="N177" t="str">
            <v>Undefined</v>
          </cell>
          <cell r="O177" t="str">
            <v>Undefined</v>
          </cell>
          <cell r="P177" t="str">
            <v>Undefined</v>
          </cell>
          <cell r="Q177" t="str">
            <v>Undefined</v>
          </cell>
          <cell r="R177" t="str">
            <v>Undefined</v>
          </cell>
          <cell r="S177" t="str">
            <v>Undefined</v>
          </cell>
          <cell r="T177" t="str">
            <v>Undefined</v>
          </cell>
          <cell r="U177" t="str">
            <v>Undefined</v>
          </cell>
        </row>
        <row r="178">
          <cell r="C178" t="str">
            <v>PCM1-Project Control Manager Level 1</v>
          </cell>
          <cell r="D178">
            <v>31</v>
          </cell>
          <cell r="E178">
            <v>93</v>
          </cell>
          <cell r="F178">
            <v>17.539889102636639</v>
          </cell>
          <cell r="G178">
            <v>52.619667307909921</v>
          </cell>
          <cell r="H178" t="str">
            <v>Undefined</v>
          </cell>
          <cell r="I178" t="str">
            <v>Undefined</v>
          </cell>
          <cell r="J178" t="str">
            <v>Undefined</v>
          </cell>
          <cell r="K178" t="str">
            <v>Undefined</v>
          </cell>
          <cell r="L178" t="str">
            <v>Undefined</v>
          </cell>
          <cell r="M178" t="str">
            <v>Undefined</v>
          </cell>
          <cell r="N178" t="str">
            <v>Undefined</v>
          </cell>
          <cell r="O178" t="str">
            <v>Undefined</v>
          </cell>
          <cell r="P178" t="str">
            <v>Undefined</v>
          </cell>
          <cell r="Q178" t="str">
            <v>Undefined</v>
          </cell>
          <cell r="R178" t="str">
            <v>Undefined</v>
          </cell>
          <cell r="S178" t="str">
            <v>Undefined</v>
          </cell>
          <cell r="T178" t="str">
            <v>Undefined</v>
          </cell>
          <cell r="U178" t="str">
            <v>Undefined</v>
          </cell>
        </row>
        <row r="179">
          <cell r="C179" t="str">
            <v>PCM2-Project Control Manager Level 2</v>
          </cell>
          <cell r="D179">
            <v>38</v>
          </cell>
          <cell r="E179">
            <v>114</v>
          </cell>
          <cell r="F179">
            <v>21.500509222586849</v>
          </cell>
          <cell r="G179">
            <v>64.501527667760556</v>
          </cell>
          <cell r="H179" t="str">
            <v>Undefined</v>
          </cell>
          <cell r="I179" t="str">
            <v>Undefined</v>
          </cell>
          <cell r="J179" t="str">
            <v>Undefined</v>
          </cell>
          <cell r="K179" t="str">
            <v>Undefined</v>
          </cell>
          <cell r="L179" t="str">
            <v>Undefined</v>
          </cell>
          <cell r="M179" t="str">
            <v>Undefined</v>
          </cell>
          <cell r="N179" t="str">
            <v>Undefined</v>
          </cell>
          <cell r="O179" t="str">
            <v>Undefined</v>
          </cell>
          <cell r="P179" t="str">
            <v>Undefined</v>
          </cell>
          <cell r="Q179" t="str">
            <v>Undefined</v>
          </cell>
          <cell r="R179" t="str">
            <v>Undefined</v>
          </cell>
          <cell r="S179" t="str">
            <v>Undefined</v>
          </cell>
          <cell r="T179" t="str">
            <v>Undefined</v>
          </cell>
          <cell r="U179" t="str">
            <v>Undefined</v>
          </cell>
        </row>
        <row r="180">
          <cell r="C180" t="str">
            <v>PCM3-Project Control Manager Level 3</v>
          </cell>
          <cell r="D180">
            <v>55</v>
          </cell>
          <cell r="E180">
            <v>165</v>
          </cell>
          <cell r="F180">
            <v>31.119158085323072</v>
          </cell>
          <cell r="G180">
            <v>93.357474255969223</v>
          </cell>
          <cell r="H180" t="str">
            <v>Undefined</v>
          </cell>
          <cell r="I180" t="str">
            <v>Undefined</v>
          </cell>
          <cell r="J180" t="str">
            <v>Undefined</v>
          </cell>
          <cell r="K180" t="str">
            <v>Undefined</v>
          </cell>
          <cell r="L180" t="str">
            <v>Undefined</v>
          </cell>
          <cell r="M180" t="str">
            <v>Undefined</v>
          </cell>
          <cell r="N180" t="str">
            <v>Undefined</v>
          </cell>
          <cell r="O180" t="str">
            <v>Undefined</v>
          </cell>
          <cell r="P180" t="str">
            <v>Undefined</v>
          </cell>
          <cell r="Q180" t="str">
            <v>Undefined</v>
          </cell>
          <cell r="R180" t="str">
            <v>Undefined</v>
          </cell>
          <cell r="S180" t="str">
            <v>Undefined</v>
          </cell>
          <cell r="T180" t="str">
            <v>Undefined</v>
          </cell>
          <cell r="U180" t="str">
            <v>Undefined</v>
          </cell>
        </row>
        <row r="181">
          <cell r="C181" t="str">
            <v>TPM0-Tech Project Manager Level 0</v>
          </cell>
          <cell r="D181">
            <v>22</v>
          </cell>
          <cell r="E181">
            <v>66</v>
          </cell>
          <cell r="F181">
            <v>12.447663234129228</v>
          </cell>
          <cell r="G181">
            <v>37.34298970238769</v>
          </cell>
          <cell r="H181" t="str">
            <v>Undefined</v>
          </cell>
          <cell r="I181" t="str">
            <v>Undefined</v>
          </cell>
          <cell r="J181" t="str">
            <v>Undefined</v>
          </cell>
          <cell r="K181" t="str">
            <v>Undefined</v>
          </cell>
          <cell r="L181" t="str">
            <v>Undefined</v>
          </cell>
          <cell r="M181" t="str">
            <v>Undefined</v>
          </cell>
          <cell r="N181" t="str">
            <v>Undefined</v>
          </cell>
          <cell r="O181" t="str">
            <v>Undefined</v>
          </cell>
          <cell r="P181" t="str">
            <v>Undefined</v>
          </cell>
          <cell r="Q181" t="str">
            <v>Undefined</v>
          </cell>
          <cell r="R181" t="str">
            <v>Undefined</v>
          </cell>
          <cell r="S181" t="str">
            <v>Undefined</v>
          </cell>
          <cell r="T181" t="str">
            <v>Undefined</v>
          </cell>
          <cell r="U181" t="str">
            <v>Undefined</v>
          </cell>
        </row>
        <row r="182">
          <cell r="C182" t="str">
            <v>TPM1-Tech Project Manager Level 1</v>
          </cell>
          <cell r="D182">
            <v>29</v>
          </cell>
          <cell r="E182">
            <v>87</v>
          </cell>
          <cell r="F182">
            <v>16.408283354079437</v>
          </cell>
          <cell r="G182">
            <v>49.224850062238318</v>
          </cell>
          <cell r="H182" t="str">
            <v>Undefined</v>
          </cell>
          <cell r="I182" t="str">
            <v>Undefined</v>
          </cell>
          <cell r="J182" t="str">
            <v>Undefined</v>
          </cell>
          <cell r="K182" t="str">
            <v>Undefined</v>
          </cell>
          <cell r="L182" t="str">
            <v>Undefined</v>
          </cell>
          <cell r="M182" t="str">
            <v>Undefined</v>
          </cell>
          <cell r="N182" t="str">
            <v>Undefined</v>
          </cell>
          <cell r="O182" t="str">
            <v>Undefined</v>
          </cell>
          <cell r="P182" t="str">
            <v>Undefined</v>
          </cell>
          <cell r="Q182" t="str">
            <v>Undefined</v>
          </cell>
          <cell r="R182" t="str">
            <v>Undefined</v>
          </cell>
          <cell r="S182" t="str">
            <v>Undefined</v>
          </cell>
          <cell r="T182" t="str">
            <v>Undefined</v>
          </cell>
          <cell r="U182" t="str">
            <v>Undefined</v>
          </cell>
        </row>
        <row r="183">
          <cell r="C183" t="str">
            <v>TPM2-Tech Project Manager Level 2</v>
          </cell>
          <cell r="D183">
            <v>40</v>
          </cell>
          <cell r="E183">
            <v>120</v>
          </cell>
          <cell r="F183">
            <v>22.632114971144052</v>
          </cell>
          <cell r="G183">
            <v>67.896344913432159</v>
          </cell>
          <cell r="H183" t="str">
            <v>Undefined</v>
          </cell>
          <cell r="I183" t="str">
            <v>Undefined</v>
          </cell>
          <cell r="J183" t="str">
            <v>Undefined</v>
          </cell>
          <cell r="K183" t="str">
            <v>Undefined</v>
          </cell>
          <cell r="L183" t="str">
            <v>Undefined</v>
          </cell>
          <cell r="M183" t="str">
            <v>Undefined</v>
          </cell>
          <cell r="N183" t="str">
            <v>Undefined</v>
          </cell>
          <cell r="O183" t="str">
            <v>Undefined</v>
          </cell>
          <cell r="P183" t="str">
            <v>Undefined</v>
          </cell>
          <cell r="Q183" t="str">
            <v>Undefined</v>
          </cell>
          <cell r="R183" t="str">
            <v>Undefined</v>
          </cell>
          <cell r="S183" t="str">
            <v>Undefined</v>
          </cell>
          <cell r="T183" t="str">
            <v>Undefined</v>
          </cell>
          <cell r="U183" t="str">
            <v>Undefined</v>
          </cell>
        </row>
        <row r="184">
          <cell r="C184" t="str">
            <v>TPM3-Tech Project Manager Level 3</v>
          </cell>
          <cell r="D184">
            <v>50</v>
          </cell>
          <cell r="E184">
            <v>150</v>
          </cell>
          <cell r="F184">
            <v>28.290143713930068</v>
          </cell>
          <cell r="G184">
            <v>84.870431141790192</v>
          </cell>
          <cell r="H184" t="str">
            <v>Undefined</v>
          </cell>
          <cell r="I184" t="str">
            <v>Undefined</v>
          </cell>
          <cell r="J184" t="str">
            <v>Undefined</v>
          </cell>
          <cell r="K184" t="str">
            <v>Undefined</v>
          </cell>
          <cell r="L184" t="str">
            <v>Undefined</v>
          </cell>
          <cell r="M184" t="str">
            <v>Undefined</v>
          </cell>
          <cell r="N184" t="str">
            <v>Undefined</v>
          </cell>
          <cell r="O184" t="str">
            <v>Undefined</v>
          </cell>
          <cell r="P184" t="str">
            <v>Undefined</v>
          </cell>
          <cell r="Q184" t="str">
            <v>Undefined</v>
          </cell>
          <cell r="R184" t="str">
            <v>Undefined</v>
          </cell>
          <cell r="S184" t="str">
            <v>Undefined</v>
          </cell>
          <cell r="T184" t="str">
            <v>Undefined</v>
          </cell>
          <cell r="U184" t="str">
            <v>Undefined</v>
          </cell>
        </row>
        <row r="185">
          <cell r="C185" t="str">
            <v>SAXP1-Sales Expert Level 1</v>
          </cell>
          <cell r="D185">
            <v>55</v>
          </cell>
          <cell r="E185">
            <v>165</v>
          </cell>
          <cell r="F185">
            <v>31.119158085323072</v>
          </cell>
          <cell r="G185">
            <v>93.357474255969223</v>
          </cell>
          <cell r="H185" t="str">
            <v>Undefined</v>
          </cell>
          <cell r="I185" t="str">
            <v>Undefined</v>
          </cell>
          <cell r="J185" t="str">
            <v>Undefined</v>
          </cell>
          <cell r="K185" t="str">
            <v>Undefined</v>
          </cell>
          <cell r="L185" t="str">
            <v>Undefined</v>
          </cell>
          <cell r="M185" t="str">
            <v>Undefined</v>
          </cell>
          <cell r="N185" t="str">
            <v>Undefined</v>
          </cell>
          <cell r="O185" t="str">
            <v>Undefined</v>
          </cell>
          <cell r="P185" t="str">
            <v>Undefined</v>
          </cell>
          <cell r="Q185" t="str">
            <v>Undefined</v>
          </cell>
          <cell r="R185" t="str">
            <v>Undefined</v>
          </cell>
          <cell r="S185" t="str">
            <v>Undefined</v>
          </cell>
          <cell r="T185" t="str">
            <v>Undefined</v>
          </cell>
          <cell r="U185" t="str">
            <v>Undefined</v>
          </cell>
        </row>
        <row r="186">
          <cell r="C186" t="str">
            <v>SAXP2-Sales Expert Level 2</v>
          </cell>
          <cell r="D186">
            <v>55</v>
          </cell>
          <cell r="E186">
            <v>165</v>
          </cell>
          <cell r="F186">
            <v>31.119158085323072</v>
          </cell>
          <cell r="G186">
            <v>93.357474255969223</v>
          </cell>
          <cell r="H186" t="str">
            <v>Undefined</v>
          </cell>
          <cell r="I186" t="str">
            <v>Undefined</v>
          </cell>
          <cell r="J186" t="str">
            <v>Undefined</v>
          </cell>
          <cell r="K186" t="str">
            <v>Undefined</v>
          </cell>
          <cell r="L186" t="str">
            <v>Undefined</v>
          </cell>
          <cell r="M186" t="str">
            <v>Undefined</v>
          </cell>
          <cell r="N186" t="str">
            <v>Undefined</v>
          </cell>
          <cell r="O186" t="str">
            <v>Undefined</v>
          </cell>
          <cell r="P186" t="str">
            <v>Undefined</v>
          </cell>
          <cell r="Q186" t="str">
            <v>Undefined</v>
          </cell>
          <cell r="R186" t="str">
            <v>Undefined</v>
          </cell>
          <cell r="S186" t="str">
            <v>Undefined</v>
          </cell>
          <cell r="T186" t="str">
            <v>Undefined</v>
          </cell>
          <cell r="U186" t="str">
            <v>Undefined</v>
          </cell>
        </row>
        <row r="187">
          <cell r="C187" t="str">
            <v>SAXP3-Sales Expert Level 3</v>
          </cell>
          <cell r="D187">
            <v>55</v>
          </cell>
          <cell r="E187">
            <v>165</v>
          </cell>
          <cell r="F187">
            <v>31.119158085323072</v>
          </cell>
          <cell r="G187">
            <v>93.357474255969223</v>
          </cell>
          <cell r="H187" t="str">
            <v>Undefined</v>
          </cell>
          <cell r="I187" t="str">
            <v>Undefined</v>
          </cell>
          <cell r="J187" t="str">
            <v>Undefined</v>
          </cell>
          <cell r="K187" t="str">
            <v>Undefined</v>
          </cell>
          <cell r="L187" t="str">
            <v>Undefined</v>
          </cell>
          <cell r="M187" t="str">
            <v>Undefined</v>
          </cell>
          <cell r="N187" t="str">
            <v>Undefined</v>
          </cell>
          <cell r="O187" t="str">
            <v>Undefined</v>
          </cell>
          <cell r="P187" t="str">
            <v>Undefined</v>
          </cell>
          <cell r="Q187" t="str">
            <v>Undefined</v>
          </cell>
          <cell r="R187" t="str">
            <v>Undefined</v>
          </cell>
          <cell r="S187" t="str">
            <v>Undefined</v>
          </cell>
          <cell r="T187" t="str">
            <v>Undefined</v>
          </cell>
          <cell r="U187" t="str">
            <v>Undefined</v>
          </cell>
        </row>
        <row r="188">
          <cell r="C188" t="str">
            <v>AFRM1-Account Farmer Level 1</v>
          </cell>
          <cell r="D188">
            <v>55</v>
          </cell>
          <cell r="E188">
            <v>165</v>
          </cell>
          <cell r="F188">
            <v>31.119158085323072</v>
          </cell>
          <cell r="G188">
            <v>93.357474255969223</v>
          </cell>
          <cell r="H188" t="str">
            <v>Undefined</v>
          </cell>
          <cell r="I188" t="str">
            <v>Undefined</v>
          </cell>
          <cell r="J188" t="str">
            <v>Undefined</v>
          </cell>
          <cell r="K188" t="str">
            <v>Undefined</v>
          </cell>
          <cell r="L188" t="str">
            <v>Undefined</v>
          </cell>
          <cell r="M188" t="str">
            <v>Undefined</v>
          </cell>
          <cell r="N188" t="str">
            <v>Undefined</v>
          </cell>
          <cell r="O188" t="str">
            <v>Undefined</v>
          </cell>
          <cell r="P188" t="str">
            <v>Undefined</v>
          </cell>
          <cell r="Q188" t="str">
            <v>Undefined</v>
          </cell>
          <cell r="R188" t="str">
            <v>Undefined</v>
          </cell>
          <cell r="S188" t="str">
            <v>Undefined</v>
          </cell>
          <cell r="T188" t="str">
            <v>Undefined</v>
          </cell>
          <cell r="U188" t="str">
            <v>Undefined</v>
          </cell>
        </row>
        <row r="189">
          <cell r="C189" t="str">
            <v>AFRM2-Account Farmer Level 2</v>
          </cell>
          <cell r="D189">
            <v>55</v>
          </cell>
          <cell r="E189">
            <v>165</v>
          </cell>
          <cell r="F189">
            <v>31.119158085323072</v>
          </cell>
          <cell r="G189">
            <v>93.357474255969223</v>
          </cell>
          <cell r="H189" t="str">
            <v>Undefined</v>
          </cell>
          <cell r="I189" t="str">
            <v>Undefined</v>
          </cell>
          <cell r="J189" t="str">
            <v>Undefined</v>
          </cell>
          <cell r="K189" t="str">
            <v>Undefined</v>
          </cell>
          <cell r="L189" t="str">
            <v>Undefined</v>
          </cell>
          <cell r="M189" t="str">
            <v>Undefined</v>
          </cell>
          <cell r="N189" t="str">
            <v>Undefined</v>
          </cell>
          <cell r="O189" t="str">
            <v>Undefined</v>
          </cell>
          <cell r="P189" t="str">
            <v>Undefined</v>
          </cell>
          <cell r="Q189" t="str">
            <v>Undefined</v>
          </cell>
          <cell r="R189" t="str">
            <v>Undefined</v>
          </cell>
          <cell r="S189" t="str">
            <v>Undefined</v>
          </cell>
          <cell r="T189" t="str">
            <v>Undefined</v>
          </cell>
          <cell r="U189" t="str">
            <v>Undefined</v>
          </cell>
        </row>
        <row r="190">
          <cell r="C190" t="str">
            <v>AFRM3-Account Farmer Level 3</v>
          </cell>
          <cell r="D190">
            <v>55</v>
          </cell>
          <cell r="E190">
            <v>165</v>
          </cell>
          <cell r="F190">
            <v>31.119158085323072</v>
          </cell>
          <cell r="G190">
            <v>93.357474255969223</v>
          </cell>
          <cell r="H190" t="str">
            <v>Undefined</v>
          </cell>
          <cell r="I190" t="str">
            <v>Undefined</v>
          </cell>
          <cell r="J190" t="str">
            <v>Undefined</v>
          </cell>
          <cell r="K190" t="str">
            <v>Undefined</v>
          </cell>
          <cell r="L190" t="str">
            <v>Undefined</v>
          </cell>
          <cell r="M190" t="str">
            <v>Undefined</v>
          </cell>
          <cell r="N190" t="str">
            <v>Undefined</v>
          </cell>
          <cell r="O190" t="str">
            <v>Undefined</v>
          </cell>
          <cell r="P190" t="str">
            <v>Undefined</v>
          </cell>
          <cell r="Q190" t="str">
            <v>Undefined</v>
          </cell>
          <cell r="R190" t="str">
            <v>Undefined</v>
          </cell>
          <cell r="S190" t="str">
            <v>Undefined</v>
          </cell>
          <cell r="T190" t="str">
            <v>Undefined</v>
          </cell>
          <cell r="U190" t="str">
            <v>Undefined</v>
          </cell>
        </row>
        <row r="191">
          <cell r="C191" t="str">
            <v>AHNT1-Account Hunter level 1</v>
          </cell>
          <cell r="D191">
            <v>55</v>
          </cell>
          <cell r="E191">
            <v>165</v>
          </cell>
          <cell r="F191">
            <v>31.119158085323072</v>
          </cell>
          <cell r="G191">
            <v>93.357474255969223</v>
          </cell>
          <cell r="H191" t="str">
            <v>Undefined</v>
          </cell>
          <cell r="I191" t="str">
            <v>Undefined</v>
          </cell>
          <cell r="J191" t="str">
            <v>Undefined</v>
          </cell>
          <cell r="K191" t="str">
            <v>Undefined</v>
          </cell>
          <cell r="L191" t="str">
            <v>Undefined</v>
          </cell>
          <cell r="M191" t="str">
            <v>Undefined</v>
          </cell>
          <cell r="N191" t="str">
            <v>Undefined</v>
          </cell>
          <cell r="O191" t="str">
            <v>Undefined</v>
          </cell>
          <cell r="P191" t="str">
            <v>Undefined</v>
          </cell>
          <cell r="Q191" t="str">
            <v>Undefined</v>
          </cell>
          <cell r="R191" t="str">
            <v>Undefined</v>
          </cell>
          <cell r="S191" t="str">
            <v>Undefined</v>
          </cell>
          <cell r="T191" t="str">
            <v>Undefined</v>
          </cell>
          <cell r="U191" t="str">
            <v>Undefined</v>
          </cell>
        </row>
        <row r="192">
          <cell r="C192" t="str">
            <v>AHNT2-Account Hunter level 2</v>
          </cell>
          <cell r="D192">
            <v>55</v>
          </cell>
          <cell r="E192">
            <v>165</v>
          </cell>
          <cell r="F192">
            <v>31.119158085323072</v>
          </cell>
          <cell r="G192">
            <v>93.357474255969223</v>
          </cell>
          <cell r="H192" t="str">
            <v>Undefined</v>
          </cell>
          <cell r="I192" t="str">
            <v>Undefined</v>
          </cell>
          <cell r="J192" t="str">
            <v>Undefined</v>
          </cell>
          <cell r="K192" t="str">
            <v>Undefined</v>
          </cell>
          <cell r="L192" t="str">
            <v>Undefined</v>
          </cell>
          <cell r="M192" t="str">
            <v>Undefined</v>
          </cell>
          <cell r="N192" t="str">
            <v>Undefined</v>
          </cell>
          <cell r="O192" t="str">
            <v>Undefined</v>
          </cell>
          <cell r="P192" t="str">
            <v>Undefined</v>
          </cell>
          <cell r="Q192" t="str">
            <v>Undefined</v>
          </cell>
          <cell r="R192" t="str">
            <v>Undefined</v>
          </cell>
          <cell r="S192" t="str">
            <v>Undefined</v>
          </cell>
          <cell r="T192" t="str">
            <v>Undefined</v>
          </cell>
          <cell r="U192" t="str">
            <v>Undefined</v>
          </cell>
        </row>
        <row r="193">
          <cell r="C193" t="str">
            <v>AHNT3-Account Hunter level 3</v>
          </cell>
          <cell r="D193">
            <v>55</v>
          </cell>
          <cell r="E193">
            <v>165</v>
          </cell>
          <cell r="F193">
            <v>31.119158085323072</v>
          </cell>
          <cell r="G193">
            <v>93.357474255969223</v>
          </cell>
          <cell r="H193" t="str">
            <v>Undefined</v>
          </cell>
          <cell r="I193" t="str">
            <v>Undefined</v>
          </cell>
          <cell r="J193" t="str">
            <v>Undefined</v>
          </cell>
          <cell r="K193" t="str">
            <v>Undefined</v>
          </cell>
          <cell r="L193" t="str">
            <v>Undefined</v>
          </cell>
          <cell r="M193" t="str">
            <v>Undefined</v>
          </cell>
          <cell r="N193" t="str">
            <v>Undefined</v>
          </cell>
          <cell r="O193" t="str">
            <v>Undefined</v>
          </cell>
          <cell r="P193" t="str">
            <v>Undefined</v>
          </cell>
          <cell r="Q193" t="str">
            <v>Undefined</v>
          </cell>
          <cell r="R193" t="str">
            <v>Undefined</v>
          </cell>
          <cell r="S193" t="str">
            <v>Undefined</v>
          </cell>
          <cell r="T193" t="str">
            <v>Undefined</v>
          </cell>
          <cell r="U193" t="str">
            <v>Undefined</v>
          </cell>
        </row>
        <row r="194">
          <cell r="C194" t="str">
            <v>SMGR1-Sales Manager Level 1</v>
          </cell>
          <cell r="D194">
            <v>55</v>
          </cell>
          <cell r="E194">
            <v>165</v>
          </cell>
          <cell r="F194">
            <v>31.119158085323072</v>
          </cell>
          <cell r="G194">
            <v>93.357474255969223</v>
          </cell>
          <cell r="H194" t="str">
            <v>Undefined</v>
          </cell>
          <cell r="I194" t="str">
            <v>Undefined</v>
          </cell>
          <cell r="J194" t="str">
            <v>Undefined</v>
          </cell>
          <cell r="K194" t="str">
            <v>Undefined</v>
          </cell>
          <cell r="L194" t="str">
            <v>Undefined</v>
          </cell>
          <cell r="M194" t="str">
            <v>Undefined</v>
          </cell>
          <cell r="N194" t="str">
            <v>Undefined</v>
          </cell>
          <cell r="O194" t="str">
            <v>Undefined</v>
          </cell>
          <cell r="P194" t="str">
            <v>Undefined</v>
          </cell>
          <cell r="Q194" t="str">
            <v>Undefined</v>
          </cell>
          <cell r="R194" t="str">
            <v>Undefined</v>
          </cell>
          <cell r="S194" t="str">
            <v>Undefined</v>
          </cell>
          <cell r="T194" t="str">
            <v>Undefined</v>
          </cell>
          <cell r="U194" t="str">
            <v>Undefined</v>
          </cell>
        </row>
        <row r="195">
          <cell r="C195" t="str">
            <v>SMGR2-Sales Manager Level 2</v>
          </cell>
          <cell r="D195">
            <v>55</v>
          </cell>
          <cell r="E195">
            <v>165</v>
          </cell>
          <cell r="F195">
            <v>31.119158085323072</v>
          </cell>
          <cell r="G195">
            <v>93.357474255969223</v>
          </cell>
          <cell r="H195" t="str">
            <v>Undefined</v>
          </cell>
          <cell r="I195" t="str">
            <v>Undefined</v>
          </cell>
          <cell r="J195" t="str">
            <v>Undefined</v>
          </cell>
          <cell r="K195" t="str">
            <v>Undefined</v>
          </cell>
          <cell r="L195" t="str">
            <v>Undefined</v>
          </cell>
          <cell r="M195" t="str">
            <v>Undefined</v>
          </cell>
          <cell r="N195" t="str">
            <v>Undefined</v>
          </cell>
          <cell r="O195" t="str">
            <v>Undefined</v>
          </cell>
          <cell r="P195" t="str">
            <v>Undefined</v>
          </cell>
          <cell r="Q195" t="str">
            <v>Undefined</v>
          </cell>
          <cell r="R195" t="str">
            <v>Undefined</v>
          </cell>
          <cell r="S195" t="str">
            <v>Undefined</v>
          </cell>
          <cell r="T195" t="str">
            <v>Undefined</v>
          </cell>
          <cell r="U195" t="str">
            <v>Undefined</v>
          </cell>
        </row>
        <row r="196">
          <cell r="C196" t="str">
            <v>SMGR3-Sales Manager Level 3</v>
          </cell>
          <cell r="D196">
            <v>55</v>
          </cell>
          <cell r="E196">
            <v>165</v>
          </cell>
          <cell r="F196">
            <v>31.119158085323072</v>
          </cell>
          <cell r="G196">
            <v>93.357474255969223</v>
          </cell>
          <cell r="H196" t="str">
            <v>Undefined</v>
          </cell>
          <cell r="I196" t="str">
            <v>Undefined</v>
          </cell>
          <cell r="J196" t="str">
            <v>Undefined</v>
          </cell>
          <cell r="K196" t="str">
            <v>Undefined</v>
          </cell>
          <cell r="L196" t="str">
            <v>Undefined</v>
          </cell>
          <cell r="M196" t="str">
            <v>Undefined</v>
          </cell>
          <cell r="N196" t="str">
            <v>Undefined</v>
          </cell>
          <cell r="O196" t="str">
            <v>Undefined</v>
          </cell>
          <cell r="P196" t="str">
            <v>Undefined</v>
          </cell>
          <cell r="Q196" t="str">
            <v>Undefined</v>
          </cell>
          <cell r="R196" t="str">
            <v>Undefined</v>
          </cell>
          <cell r="S196" t="str">
            <v>Undefined</v>
          </cell>
          <cell r="T196" t="str">
            <v>Undefined</v>
          </cell>
          <cell r="U196" t="str">
            <v>Undefined</v>
          </cell>
        </row>
        <row r="197">
          <cell r="C197" t="str">
            <v>DEL1-Delivery Level 1</v>
          </cell>
          <cell r="D197">
            <v>28</v>
          </cell>
          <cell r="E197">
            <v>84</v>
          </cell>
          <cell r="F197">
            <v>15.842480479800837</v>
          </cell>
          <cell r="G197">
            <v>47.527441439402509</v>
          </cell>
          <cell r="H197" t="str">
            <v>Undefined</v>
          </cell>
          <cell r="I197" t="str">
            <v>Undefined</v>
          </cell>
          <cell r="J197" t="str">
            <v>Undefined</v>
          </cell>
          <cell r="K197" t="str">
            <v>Undefined</v>
          </cell>
          <cell r="L197" t="str">
            <v>Undefined</v>
          </cell>
          <cell r="M197" t="str">
            <v>Undefined</v>
          </cell>
          <cell r="N197" t="str">
            <v>Undefined</v>
          </cell>
          <cell r="O197" t="str">
            <v>Undefined</v>
          </cell>
          <cell r="P197" t="str">
            <v>Undefined</v>
          </cell>
          <cell r="Q197" t="str">
            <v>Undefined</v>
          </cell>
          <cell r="R197" t="str">
            <v>Undefined</v>
          </cell>
          <cell r="S197" t="str">
            <v>Undefined</v>
          </cell>
          <cell r="T197" t="str">
            <v>Undefined</v>
          </cell>
          <cell r="U197" t="str">
            <v>Undefined</v>
          </cell>
        </row>
        <row r="198">
          <cell r="C198" t="str">
            <v>DEL2-Delivery Level 2</v>
          </cell>
          <cell r="D198">
            <v>33</v>
          </cell>
          <cell r="E198">
            <v>99</v>
          </cell>
          <cell r="F198">
            <v>18.671494851193845</v>
          </cell>
          <cell r="G198">
            <v>56.014484553581532</v>
          </cell>
          <cell r="H198" t="str">
            <v>Undefined</v>
          </cell>
          <cell r="I198" t="str">
            <v>Undefined</v>
          </cell>
          <cell r="J198" t="str">
            <v>Undefined</v>
          </cell>
          <cell r="K198" t="str">
            <v>Undefined</v>
          </cell>
          <cell r="L198" t="str">
            <v>Undefined</v>
          </cell>
          <cell r="M198" t="str">
            <v>Undefined</v>
          </cell>
          <cell r="N198" t="str">
            <v>Undefined</v>
          </cell>
          <cell r="O198" t="str">
            <v>Undefined</v>
          </cell>
          <cell r="P198" t="str">
            <v>Undefined</v>
          </cell>
          <cell r="Q198" t="str">
            <v>Undefined</v>
          </cell>
          <cell r="R198" t="str">
            <v>Undefined</v>
          </cell>
          <cell r="S198" t="str">
            <v>Undefined</v>
          </cell>
          <cell r="T198" t="str">
            <v>Undefined</v>
          </cell>
          <cell r="U198" t="str">
            <v>Undefined</v>
          </cell>
        </row>
        <row r="199">
          <cell r="C199" t="str">
            <v>DEL3-Delivery Level 3</v>
          </cell>
          <cell r="D199">
            <v>56</v>
          </cell>
          <cell r="E199">
            <v>168</v>
          </cell>
          <cell r="F199">
            <v>31.684960959601675</v>
          </cell>
          <cell r="G199">
            <v>95.054882878805017</v>
          </cell>
          <cell r="H199" t="str">
            <v>Undefined</v>
          </cell>
          <cell r="I199" t="str">
            <v>Undefined</v>
          </cell>
          <cell r="J199" t="str">
            <v>Undefined</v>
          </cell>
          <cell r="K199" t="str">
            <v>Undefined</v>
          </cell>
          <cell r="L199" t="str">
            <v>Undefined</v>
          </cell>
          <cell r="M199" t="str">
            <v>Undefined</v>
          </cell>
          <cell r="N199" t="str">
            <v>Undefined</v>
          </cell>
          <cell r="O199" t="str">
            <v>Undefined</v>
          </cell>
          <cell r="P199" t="str">
            <v>Undefined</v>
          </cell>
          <cell r="Q199" t="str">
            <v>Undefined</v>
          </cell>
          <cell r="R199" t="str">
            <v>Undefined</v>
          </cell>
          <cell r="S199" t="str">
            <v>Undefined</v>
          </cell>
          <cell r="T199" t="str">
            <v>Undefined</v>
          </cell>
          <cell r="U199" t="str">
            <v>Undefined</v>
          </cell>
        </row>
        <row r="200">
          <cell r="C200" t="str">
            <v>FSVC1-Field Service Level 1</v>
          </cell>
          <cell r="D200">
            <v>33</v>
          </cell>
          <cell r="E200">
            <v>99</v>
          </cell>
          <cell r="F200">
            <v>18.671494851193845</v>
          </cell>
          <cell r="G200">
            <v>56.014484553581532</v>
          </cell>
          <cell r="H200" t="str">
            <v>Undefined</v>
          </cell>
          <cell r="I200" t="str">
            <v>Undefined</v>
          </cell>
          <cell r="J200" t="str">
            <v>Undefined</v>
          </cell>
          <cell r="K200" t="str">
            <v>Undefined</v>
          </cell>
          <cell r="L200" t="str">
            <v>Undefined</v>
          </cell>
          <cell r="M200" t="str">
            <v>Undefined</v>
          </cell>
          <cell r="N200" t="str">
            <v>Undefined</v>
          </cell>
          <cell r="O200" t="str">
            <v>Undefined</v>
          </cell>
          <cell r="P200" t="str">
            <v>Undefined</v>
          </cell>
          <cell r="Q200" t="str">
            <v>Undefined</v>
          </cell>
          <cell r="R200" t="str">
            <v>Undefined</v>
          </cell>
          <cell r="S200" t="str">
            <v>Undefined</v>
          </cell>
          <cell r="T200" t="str">
            <v>Undefined</v>
          </cell>
          <cell r="U200" t="str">
            <v>Undefined</v>
          </cell>
        </row>
        <row r="201">
          <cell r="C201" t="str">
            <v>FSVC2-Field Service Level 2</v>
          </cell>
          <cell r="D201">
            <v>39</v>
          </cell>
          <cell r="E201">
            <v>117</v>
          </cell>
          <cell r="F201">
            <v>22.066312096865452</v>
          </cell>
          <cell r="G201">
            <v>66.19893629059635</v>
          </cell>
          <cell r="H201" t="str">
            <v>Undefined</v>
          </cell>
          <cell r="I201" t="str">
            <v>Undefined</v>
          </cell>
          <cell r="J201" t="str">
            <v>Undefined</v>
          </cell>
          <cell r="K201" t="str">
            <v>Undefined</v>
          </cell>
          <cell r="L201" t="str">
            <v>Undefined</v>
          </cell>
          <cell r="M201" t="str">
            <v>Undefined</v>
          </cell>
          <cell r="N201" t="str">
            <v>Undefined</v>
          </cell>
          <cell r="O201" t="str">
            <v>Undefined</v>
          </cell>
          <cell r="P201" t="str">
            <v>Undefined</v>
          </cell>
          <cell r="Q201" t="str">
            <v>Undefined</v>
          </cell>
          <cell r="R201" t="str">
            <v>Undefined</v>
          </cell>
          <cell r="S201" t="str">
            <v>Undefined</v>
          </cell>
          <cell r="T201" t="str">
            <v>Undefined</v>
          </cell>
          <cell r="U201" t="str">
            <v>Undefined</v>
          </cell>
        </row>
        <row r="202">
          <cell r="C202" t="str">
            <v>FSVC3-Field Service Level 3</v>
          </cell>
          <cell r="D202">
            <v>47</v>
          </cell>
          <cell r="E202">
            <v>141</v>
          </cell>
          <cell r="F202">
            <v>26.592735091094262</v>
          </cell>
          <cell r="G202">
            <v>79.778205273282779</v>
          </cell>
          <cell r="H202" t="str">
            <v>Undefined</v>
          </cell>
          <cell r="I202" t="str">
            <v>Undefined</v>
          </cell>
          <cell r="J202" t="str">
            <v>Undefined</v>
          </cell>
          <cell r="K202" t="str">
            <v>Undefined</v>
          </cell>
          <cell r="L202" t="str">
            <v>Undefined</v>
          </cell>
          <cell r="M202" t="str">
            <v>Undefined</v>
          </cell>
          <cell r="N202" t="str">
            <v>Undefined</v>
          </cell>
          <cell r="O202" t="str">
            <v>Undefined</v>
          </cell>
          <cell r="P202" t="str">
            <v>Undefined</v>
          </cell>
          <cell r="Q202" t="str">
            <v>Undefined</v>
          </cell>
          <cell r="R202" t="str">
            <v>Undefined</v>
          </cell>
          <cell r="S202" t="str">
            <v>Undefined</v>
          </cell>
          <cell r="T202" t="str">
            <v>Undefined</v>
          </cell>
          <cell r="U202" t="str">
            <v>Undefined</v>
          </cell>
        </row>
        <row r="203">
          <cell r="C203" t="str">
            <v>ASCE1-Assurance Level 1</v>
          </cell>
          <cell r="D203">
            <v>33</v>
          </cell>
          <cell r="E203">
            <v>99</v>
          </cell>
          <cell r="F203">
            <v>18.671494851193845</v>
          </cell>
          <cell r="G203">
            <v>56.014484553581532</v>
          </cell>
          <cell r="H203" t="str">
            <v>Undefined</v>
          </cell>
          <cell r="I203" t="str">
            <v>Undefined</v>
          </cell>
          <cell r="J203" t="str">
            <v>Undefined</v>
          </cell>
          <cell r="K203" t="str">
            <v>Undefined</v>
          </cell>
          <cell r="L203" t="str">
            <v>Undefined</v>
          </cell>
          <cell r="M203" t="str">
            <v>Undefined</v>
          </cell>
          <cell r="N203" t="str">
            <v>Undefined</v>
          </cell>
          <cell r="O203" t="str">
            <v>Undefined</v>
          </cell>
          <cell r="P203" t="str">
            <v>Undefined</v>
          </cell>
          <cell r="Q203" t="str">
            <v>Undefined</v>
          </cell>
          <cell r="R203" t="str">
            <v>Undefined</v>
          </cell>
          <cell r="S203" t="str">
            <v>Undefined</v>
          </cell>
          <cell r="T203" t="str">
            <v>Undefined</v>
          </cell>
          <cell r="U203" t="str">
            <v>Undefined</v>
          </cell>
        </row>
        <row r="204">
          <cell r="C204" t="str">
            <v>ASCE2-Assurance Level 2</v>
          </cell>
          <cell r="D204">
            <v>47</v>
          </cell>
          <cell r="E204">
            <v>141</v>
          </cell>
          <cell r="F204">
            <v>26.592735091094262</v>
          </cell>
          <cell r="G204">
            <v>79.778205273282779</v>
          </cell>
          <cell r="H204" t="str">
            <v>Undefined</v>
          </cell>
          <cell r="I204" t="str">
            <v>Undefined</v>
          </cell>
          <cell r="J204" t="str">
            <v>Undefined</v>
          </cell>
          <cell r="K204" t="str">
            <v>Undefined</v>
          </cell>
          <cell r="L204" t="str">
            <v>Undefined</v>
          </cell>
          <cell r="M204" t="str">
            <v>Undefined</v>
          </cell>
          <cell r="N204" t="str">
            <v>Undefined</v>
          </cell>
          <cell r="O204" t="str">
            <v>Undefined</v>
          </cell>
          <cell r="P204" t="str">
            <v>Undefined</v>
          </cell>
          <cell r="Q204" t="str">
            <v>Undefined</v>
          </cell>
          <cell r="R204" t="str">
            <v>Undefined</v>
          </cell>
          <cell r="S204" t="str">
            <v>Undefined</v>
          </cell>
          <cell r="T204" t="str">
            <v>Undefined</v>
          </cell>
          <cell r="U204" t="str">
            <v>Undefined</v>
          </cell>
        </row>
        <row r="205">
          <cell r="C205" t="str">
            <v>ASCE3-Assurance Level 3</v>
          </cell>
          <cell r="D205">
            <v>55</v>
          </cell>
          <cell r="E205">
            <v>165</v>
          </cell>
          <cell r="F205">
            <v>31.119158085323072</v>
          </cell>
          <cell r="G205">
            <v>93.357474255969223</v>
          </cell>
          <cell r="H205" t="str">
            <v>Undefined</v>
          </cell>
          <cell r="I205" t="str">
            <v>Undefined</v>
          </cell>
          <cell r="J205" t="str">
            <v>Undefined</v>
          </cell>
          <cell r="K205" t="str">
            <v>Undefined</v>
          </cell>
          <cell r="L205" t="str">
            <v>Undefined</v>
          </cell>
          <cell r="M205" t="str">
            <v>Undefined</v>
          </cell>
          <cell r="N205" t="str">
            <v>Undefined</v>
          </cell>
          <cell r="O205" t="str">
            <v>Undefined</v>
          </cell>
          <cell r="P205" t="str">
            <v>Undefined</v>
          </cell>
          <cell r="Q205" t="str">
            <v>Undefined</v>
          </cell>
          <cell r="R205" t="str">
            <v>Undefined</v>
          </cell>
          <cell r="S205" t="str">
            <v>Undefined</v>
          </cell>
          <cell r="T205" t="str">
            <v>Undefined</v>
          </cell>
          <cell r="U205" t="str">
            <v>Undefined</v>
          </cell>
        </row>
        <row r="206">
          <cell r="C206" t="str">
            <v>MCON1-Managed Contracts Level 1</v>
          </cell>
          <cell r="D206">
            <v>29</v>
          </cell>
          <cell r="E206">
            <v>87</v>
          </cell>
          <cell r="F206">
            <v>16.408283354079437</v>
          </cell>
          <cell r="G206">
            <v>49.224850062238318</v>
          </cell>
          <cell r="H206" t="str">
            <v>Undefined</v>
          </cell>
          <cell r="I206" t="str">
            <v>Undefined</v>
          </cell>
          <cell r="J206" t="str">
            <v>Undefined</v>
          </cell>
          <cell r="K206" t="str">
            <v>Undefined</v>
          </cell>
          <cell r="L206" t="str">
            <v>Undefined</v>
          </cell>
          <cell r="M206" t="str">
            <v>Undefined</v>
          </cell>
          <cell r="N206" t="str">
            <v>Undefined</v>
          </cell>
          <cell r="O206" t="str">
            <v>Undefined</v>
          </cell>
          <cell r="P206" t="str">
            <v>Undefined</v>
          </cell>
          <cell r="Q206" t="str">
            <v>Undefined</v>
          </cell>
          <cell r="R206" t="str">
            <v>Undefined</v>
          </cell>
          <cell r="S206" t="str">
            <v>Undefined</v>
          </cell>
          <cell r="T206" t="str">
            <v>Undefined</v>
          </cell>
          <cell r="U206" t="str">
            <v>Undefined</v>
          </cell>
        </row>
        <row r="207">
          <cell r="C207" t="str">
            <v>MCON2-Managed Contracts Level 2</v>
          </cell>
          <cell r="D207">
            <v>42</v>
          </cell>
          <cell r="E207">
            <v>126</v>
          </cell>
          <cell r="F207">
            <v>23.763720719701254</v>
          </cell>
          <cell r="G207">
            <v>71.291162159103763</v>
          </cell>
          <cell r="H207" t="str">
            <v>Undefined</v>
          </cell>
          <cell r="I207" t="str">
            <v>Undefined</v>
          </cell>
          <cell r="J207" t="str">
            <v>Undefined</v>
          </cell>
          <cell r="K207" t="str">
            <v>Undefined</v>
          </cell>
          <cell r="L207" t="str">
            <v>Undefined</v>
          </cell>
          <cell r="M207" t="str">
            <v>Undefined</v>
          </cell>
          <cell r="N207" t="str">
            <v>Undefined</v>
          </cell>
          <cell r="O207" t="str">
            <v>Undefined</v>
          </cell>
          <cell r="P207" t="str">
            <v>Undefined</v>
          </cell>
          <cell r="Q207" t="str">
            <v>Undefined</v>
          </cell>
          <cell r="R207" t="str">
            <v>Undefined</v>
          </cell>
          <cell r="S207" t="str">
            <v>Undefined</v>
          </cell>
          <cell r="T207" t="str">
            <v>Undefined</v>
          </cell>
          <cell r="U207" t="str">
            <v>Undefined</v>
          </cell>
        </row>
        <row r="208">
          <cell r="C208" t="str">
            <v>MCON3-Managed Contracts Level 3</v>
          </cell>
          <cell r="D208">
            <v>71</v>
          </cell>
          <cell r="E208">
            <v>213</v>
          </cell>
          <cell r="F208">
            <v>40.172004073780691</v>
          </cell>
          <cell r="G208">
            <v>120.51601222134208</v>
          </cell>
          <cell r="H208" t="str">
            <v>Undefined</v>
          </cell>
          <cell r="I208" t="str">
            <v>Undefined</v>
          </cell>
          <cell r="J208" t="str">
            <v>Undefined</v>
          </cell>
          <cell r="K208" t="str">
            <v>Undefined</v>
          </cell>
          <cell r="L208" t="str">
            <v>Undefined</v>
          </cell>
          <cell r="M208" t="str">
            <v>Undefined</v>
          </cell>
          <cell r="N208" t="str">
            <v>Undefined</v>
          </cell>
          <cell r="O208" t="str">
            <v>Undefined</v>
          </cell>
          <cell r="P208" t="str">
            <v>Undefined</v>
          </cell>
          <cell r="Q208" t="str">
            <v>Undefined</v>
          </cell>
          <cell r="R208" t="str">
            <v>Undefined</v>
          </cell>
          <cell r="S208" t="str">
            <v>Undefined</v>
          </cell>
          <cell r="T208" t="str">
            <v>Undefined</v>
          </cell>
          <cell r="U208" t="str">
            <v>Undefined</v>
          </cell>
        </row>
        <row r="209">
          <cell r="C209" t="str">
            <v>TDEL1-Team Delivery Level 1</v>
          </cell>
          <cell r="D209">
            <v>26</v>
          </cell>
          <cell r="E209">
            <v>78</v>
          </cell>
          <cell r="F209">
            <v>14.710874731243635</v>
          </cell>
          <cell r="G209">
            <v>44.132624193730905</v>
          </cell>
          <cell r="H209" t="str">
            <v>Undefined</v>
          </cell>
          <cell r="I209" t="str">
            <v>Undefined</v>
          </cell>
          <cell r="J209" t="str">
            <v>Undefined</v>
          </cell>
          <cell r="K209" t="str">
            <v>Undefined</v>
          </cell>
          <cell r="L209" t="str">
            <v>Undefined</v>
          </cell>
          <cell r="M209" t="str">
            <v>Undefined</v>
          </cell>
          <cell r="N209" t="str">
            <v>Undefined</v>
          </cell>
          <cell r="O209" t="str">
            <v>Undefined</v>
          </cell>
          <cell r="P209" t="str">
            <v>Undefined</v>
          </cell>
          <cell r="Q209" t="str">
            <v>Undefined</v>
          </cell>
          <cell r="R209" t="str">
            <v>Undefined</v>
          </cell>
          <cell r="S209" t="str">
            <v>Undefined</v>
          </cell>
          <cell r="T209" t="str">
            <v>Undefined</v>
          </cell>
          <cell r="U209" t="str">
            <v>Undefined</v>
          </cell>
        </row>
        <row r="210">
          <cell r="C210" t="str">
            <v>TDEL2-Team Delivery Level 2</v>
          </cell>
          <cell r="D210">
            <v>26</v>
          </cell>
          <cell r="E210">
            <v>78</v>
          </cell>
          <cell r="F210">
            <v>14.710874731243635</v>
          </cell>
          <cell r="G210">
            <v>44.132624193730905</v>
          </cell>
          <cell r="H210" t="str">
            <v>Undefined</v>
          </cell>
          <cell r="I210" t="str">
            <v>Undefined</v>
          </cell>
          <cell r="J210" t="str">
            <v>Undefined</v>
          </cell>
          <cell r="K210" t="str">
            <v>Undefined</v>
          </cell>
          <cell r="L210" t="str">
            <v>Undefined</v>
          </cell>
          <cell r="M210" t="str">
            <v>Undefined</v>
          </cell>
          <cell r="N210" t="str">
            <v>Undefined</v>
          </cell>
          <cell r="O210" t="str">
            <v>Undefined</v>
          </cell>
          <cell r="P210" t="str">
            <v>Undefined</v>
          </cell>
          <cell r="Q210" t="str">
            <v>Undefined</v>
          </cell>
          <cell r="R210" t="str">
            <v>Undefined</v>
          </cell>
          <cell r="S210" t="str">
            <v>Undefined</v>
          </cell>
          <cell r="T210" t="str">
            <v>Undefined</v>
          </cell>
          <cell r="U210" t="str">
            <v>Undefined</v>
          </cell>
        </row>
        <row r="211">
          <cell r="C211" t="str">
            <v>TDEL3-Team Delivery Level 3</v>
          </cell>
          <cell r="D211">
            <v>26</v>
          </cell>
          <cell r="E211">
            <v>78</v>
          </cell>
          <cell r="F211">
            <v>14.710874731243635</v>
          </cell>
          <cell r="G211">
            <v>44.132624193730905</v>
          </cell>
          <cell r="H211" t="str">
            <v>Undefined</v>
          </cell>
          <cell r="I211" t="str">
            <v>Undefined</v>
          </cell>
          <cell r="J211" t="str">
            <v>Undefined</v>
          </cell>
          <cell r="K211" t="str">
            <v>Undefined</v>
          </cell>
          <cell r="L211" t="str">
            <v>Undefined</v>
          </cell>
          <cell r="M211" t="str">
            <v>Undefined</v>
          </cell>
          <cell r="N211" t="str">
            <v>Undefined</v>
          </cell>
          <cell r="O211" t="str">
            <v>Undefined</v>
          </cell>
          <cell r="P211" t="str">
            <v>Undefined</v>
          </cell>
          <cell r="Q211" t="str">
            <v>Undefined</v>
          </cell>
          <cell r="R211" t="str">
            <v>Undefined</v>
          </cell>
          <cell r="S211" t="str">
            <v>Undefined</v>
          </cell>
          <cell r="T211" t="str">
            <v>Undefined</v>
          </cell>
          <cell r="U211" t="str">
            <v>Undefined</v>
          </cell>
        </row>
        <row r="212">
          <cell r="C212" t="str">
            <v>TFSVC1-Team Field Service Level 1</v>
          </cell>
          <cell r="D212">
            <v>26</v>
          </cell>
          <cell r="E212">
            <v>78</v>
          </cell>
          <cell r="F212">
            <v>14.710874731243635</v>
          </cell>
          <cell r="G212">
            <v>44.132624193730905</v>
          </cell>
          <cell r="H212" t="str">
            <v>Undefined</v>
          </cell>
          <cell r="I212" t="str">
            <v>Undefined</v>
          </cell>
          <cell r="J212" t="str">
            <v>Undefined</v>
          </cell>
          <cell r="K212" t="str">
            <v>Undefined</v>
          </cell>
          <cell r="L212" t="str">
            <v>Undefined</v>
          </cell>
          <cell r="M212" t="str">
            <v>Undefined</v>
          </cell>
          <cell r="N212" t="str">
            <v>Undefined</v>
          </cell>
          <cell r="O212" t="str">
            <v>Undefined</v>
          </cell>
          <cell r="P212" t="str">
            <v>Undefined</v>
          </cell>
          <cell r="Q212" t="str">
            <v>Undefined</v>
          </cell>
          <cell r="R212" t="str">
            <v>Undefined</v>
          </cell>
          <cell r="S212" t="str">
            <v>Undefined</v>
          </cell>
          <cell r="T212" t="str">
            <v>Undefined</v>
          </cell>
          <cell r="U212" t="str">
            <v>Undefined</v>
          </cell>
        </row>
        <row r="213">
          <cell r="C213" t="str">
            <v>TFSVC2-Team Field Service Level 2</v>
          </cell>
          <cell r="D213">
            <v>26</v>
          </cell>
          <cell r="E213">
            <v>78</v>
          </cell>
          <cell r="F213">
            <v>14.710874731243635</v>
          </cell>
          <cell r="G213">
            <v>44.132624193730905</v>
          </cell>
          <cell r="H213" t="str">
            <v>Undefined</v>
          </cell>
          <cell r="I213" t="str">
            <v>Undefined</v>
          </cell>
          <cell r="J213" t="str">
            <v>Undefined</v>
          </cell>
          <cell r="K213" t="str">
            <v>Undefined</v>
          </cell>
          <cell r="L213" t="str">
            <v>Undefined</v>
          </cell>
          <cell r="M213" t="str">
            <v>Undefined</v>
          </cell>
          <cell r="N213" t="str">
            <v>Undefined</v>
          </cell>
          <cell r="O213" t="str">
            <v>Undefined</v>
          </cell>
          <cell r="P213" t="str">
            <v>Undefined</v>
          </cell>
          <cell r="Q213" t="str">
            <v>Undefined</v>
          </cell>
          <cell r="R213" t="str">
            <v>Undefined</v>
          </cell>
          <cell r="S213" t="str">
            <v>Undefined</v>
          </cell>
          <cell r="T213" t="str">
            <v>Undefined</v>
          </cell>
          <cell r="U213" t="str">
            <v>Undefined</v>
          </cell>
        </row>
        <row r="214">
          <cell r="C214" t="str">
            <v>TFSVC3-Team Field Service Level 3</v>
          </cell>
          <cell r="D214">
            <v>26</v>
          </cell>
          <cell r="E214">
            <v>78</v>
          </cell>
          <cell r="F214">
            <v>14.710874731243635</v>
          </cell>
          <cell r="G214">
            <v>44.132624193730905</v>
          </cell>
          <cell r="H214" t="str">
            <v>Undefined</v>
          </cell>
          <cell r="I214" t="str">
            <v>Undefined</v>
          </cell>
          <cell r="J214" t="str">
            <v>Undefined</v>
          </cell>
          <cell r="K214" t="str">
            <v>Undefined</v>
          </cell>
          <cell r="L214" t="str">
            <v>Undefined</v>
          </cell>
          <cell r="M214" t="str">
            <v>Undefined</v>
          </cell>
          <cell r="N214" t="str">
            <v>Undefined</v>
          </cell>
          <cell r="O214" t="str">
            <v>Undefined</v>
          </cell>
          <cell r="P214" t="str">
            <v>Undefined</v>
          </cell>
          <cell r="Q214" t="str">
            <v>Undefined</v>
          </cell>
          <cell r="R214" t="str">
            <v>Undefined</v>
          </cell>
          <cell r="S214" t="str">
            <v>Undefined</v>
          </cell>
          <cell r="T214" t="str">
            <v>Undefined</v>
          </cell>
          <cell r="U214" t="str">
            <v>Undefined</v>
          </cell>
        </row>
        <row r="215">
          <cell r="C215" t="str">
            <v>TASCE1-Team Assurance Level 1</v>
          </cell>
          <cell r="D215">
            <v>26</v>
          </cell>
          <cell r="E215">
            <v>78</v>
          </cell>
          <cell r="F215">
            <v>14.710874731243635</v>
          </cell>
          <cell r="G215">
            <v>44.132624193730905</v>
          </cell>
          <cell r="H215" t="str">
            <v>Undefined</v>
          </cell>
          <cell r="I215" t="str">
            <v>Undefined</v>
          </cell>
          <cell r="J215" t="str">
            <v>Undefined</v>
          </cell>
          <cell r="K215" t="str">
            <v>Undefined</v>
          </cell>
          <cell r="L215" t="str">
            <v>Undefined</v>
          </cell>
          <cell r="M215" t="str">
            <v>Undefined</v>
          </cell>
          <cell r="N215" t="str">
            <v>Undefined</v>
          </cell>
          <cell r="O215" t="str">
            <v>Undefined</v>
          </cell>
          <cell r="P215" t="str">
            <v>Undefined</v>
          </cell>
          <cell r="Q215" t="str">
            <v>Undefined</v>
          </cell>
          <cell r="R215" t="str">
            <v>Undefined</v>
          </cell>
          <cell r="S215" t="str">
            <v>Undefined</v>
          </cell>
          <cell r="T215" t="str">
            <v>Undefined</v>
          </cell>
          <cell r="U215" t="str">
            <v>Undefined</v>
          </cell>
        </row>
        <row r="216">
          <cell r="C216" t="str">
            <v>TASCE2-Team Assurance Level 2</v>
          </cell>
          <cell r="D216">
            <v>26</v>
          </cell>
          <cell r="E216">
            <v>78</v>
          </cell>
          <cell r="F216">
            <v>14.710874731243635</v>
          </cell>
          <cell r="G216">
            <v>44.132624193730905</v>
          </cell>
          <cell r="H216" t="str">
            <v>Undefined</v>
          </cell>
          <cell r="I216" t="str">
            <v>Undefined</v>
          </cell>
          <cell r="J216" t="str">
            <v>Undefined</v>
          </cell>
          <cell r="K216" t="str">
            <v>Undefined</v>
          </cell>
          <cell r="L216" t="str">
            <v>Undefined</v>
          </cell>
          <cell r="M216" t="str">
            <v>Undefined</v>
          </cell>
          <cell r="N216" t="str">
            <v>Undefined</v>
          </cell>
          <cell r="O216" t="str">
            <v>Undefined</v>
          </cell>
          <cell r="P216" t="str">
            <v>Undefined</v>
          </cell>
          <cell r="Q216" t="str">
            <v>Undefined</v>
          </cell>
          <cell r="R216" t="str">
            <v>Undefined</v>
          </cell>
          <cell r="S216" t="str">
            <v>Undefined</v>
          </cell>
          <cell r="T216" t="str">
            <v>Undefined</v>
          </cell>
          <cell r="U216" t="str">
            <v>Undefined</v>
          </cell>
        </row>
        <row r="217">
          <cell r="C217" t="str">
            <v>TASCE3-Team Assurance Level 3</v>
          </cell>
          <cell r="D217">
            <v>26</v>
          </cell>
          <cell r="E217">
            <v>78</v>
          </cell>
          <cell r="F217">
            <v>14.710874731243635</v>
          </cell>
          <cell r="G217">
            <v>44.132624193730905</v>
          </cell>
          <cell r="H217" t="str">
            <v>Undefined</v>
          </cell>
          <cell r="I217" t="str">
            <v>Undefined</v>
          </cell>
          <cell r="J217" t="str">
            <v>Undefined</v>
          </cell>
          <cell r="K217" t="str">
            <v>Undefined</v>
          </cell>
          <cell r="L217" t="str">
            <v>Undefined</v>
          </cell>
          <cell r="M217" t="str">
            <v>Undefined</v>
          </cell>
          <cell r="N217" t="str">
            <v>Undefined</v>
          </cell>
          <cell r="O217" t="str">
            <v>Undefined</v>
          </cell>
          <cell r="P217" t="str">
            <v>Undefined</v>
          </cell>
          <cell r="Q217" t="str">
            <v>Undefined</v>
          </cell>
          <cell r="R217" t="str">
            <v>Undefined</v>
          </cell>
          <cell r="S217" t="str">
            <v>Undefined</v>
          </cell>
          <cell r="T217" t="str">
            <v>Undefined</v>
          </cell>
          <cell r="U217" t="str">
            <v>Undefined</v>
          </cell>
        </row>
        <row r="218">
          <cell r="C218" t="str">
            <v>TMCON1-Team Managed Contracts Level 1</v>
          </cell>
          <cell r="D218">
            <v>26</v>
          </cell>
          <cell r="E218">
            <v>78</v>
          </cell>
          <cell r="F218">
            <v>14.710874731243635</v>
          </cell>
          <cell r="G218">
            <v>44.132624193730905</v>
          </cell>
          <cell r="H218" t="str">
            <v>Undefined</v>
          </cell>
          <cell r="I218" t="str">
            <v>Undefined</v>
          </cell>
          <cell r="J218" t="str">
            <v>Undefined</v>
          </cell>
          <cell r="K218" t="str">
            <v>Undefined</v>
          </cell>
          <cell r="L218" t="str">
            <v>Undefined</v>
          </cell>
          <cell r="M218" t="str">
            <v>Undefined</v>
          </cell>
          <cell r="N218" t="str">
            <v>Undefined</v>
          </cell>
          <cell r="O218" t="str">
            <v>Undefined</v>
          </cell>
          <cell r="P218" t="str">
            <v>Undefined</v>
          </cell>
          <cell r="Q218" t="str">
            <v>Undefined</v>
          </cell>
          <cell r="R218" t="str">
            <v>Undefined</v>
          </cell>
          <cell r="S218" t="str">
            <v>Undefined</v>
          </cell>
          <cell r="T218" t="str">
            <v>Undefined</v>
          </cell>
          <cell r="U218" t="str">
            <v>Undefined</v>
          </cell>
        </row>
        <row r="219">
          <cell r="C219" t="str">
            <v>TMCON2-Team Managed Contracts Level 2</v>
          </cell>
          <cell r="D219">
            <v>26</v>
          </cell>
          <cell r="E219">
            <v>78</v>
          </cell>
          <cell r="F219">
            <v>14.710874731243635</v>
          </cell>
          <cell r="G219">
            <v>44.132624193730905</v>
          </cell>
          <cell r="H219" t="str">
            <v>Undefined</v>
          </cell>
          <cell r="I219" t="str">
            <v>Undefined</v>
          </cell>
          <cell r="J219" t="str">
            <v>Undefined</v>
          </cell>
          <cell r="K219" t="str">
            <v>Undefined</v>
          </cell>
          <cell r="L219" t="str">
            <v>Undefined</v>
          </cell>
          <cell r="M219" t="str">
            <v>Undefined</v>
          </cell>
          <cell r="N219" t="str">
            <v>Undefined</v>
          </cell>
          <cell r="O219" t="str">
            <v>Undefined</v>
          </cell>
          <cell r="P219" t="str">
            <v>Undefined</v>
          </cell>
          <cell r="Q219" t="str">
            <v>Undefined</v>
          </cell>
          <cell r="R219" t="str">
            <v>Undefined</v>
          </cell>
          <cell r="S219" t="str">
            <v>Undefined</v>
          </cell>
          <cell r="T219" t="str">
            <v>Undefined</v>
          </cell>
          <cell r="U219" t="str">
            <v>Undefined</v>
          </cell>
        </row>
        <row r="220">
          <cell r="C220" t="str">
            <v>TMCON3-Team Managed Contracts Level 3</v>
          </cell>
          <cell r="D220">
            <v>26</v>
          </cell>
          <cell r="E220">
            <v>78</v>
          </cell>
          <cell r="F220">
            <v>14.710874731243635</v>
          </cell>
          <cell r="G220">
            <v>44.132624193730905</v>
          </cell>
          <cell r="H220" t="str">
            <v>Undefined</v>
          </cell>
          <cell r="I220" t="str">
            <v>Undefined</v>
          </cell>
          <cell r="J220" t="str">
            <v>Undefined</v>
          </cell>
          <cell r="K220" t="str">
            <v>Undefined</v>
          </cell>
          <cell r="L220" t="str">
            <v>Undefined</v>
          </cell>
          <cell r="M220" t="str">
            <v>Undefined</v>
          </cell>
          <cell r="N220" t="str">
            <v>Undefined</v>
          </cell>
          <cell r="O220" t="str">
            <v>Undefined</v>
          </cell>
          <cell r="P220" t="str">
            <v>Undefined</v>
          </cell>
          <cell r="Q220" t="str">
            <v>Undefined</v>
          </cell>
          <cell r="R220" t="str">
            <v>Undefined</v>
          </cell>
          <cell r="S220" t="str">
            <v>Undefined</v>
          </cell>
          <cell r="T220" t="str">
            <v>Undefined</v>
          </cell>
          <cell r="U220" t="str">
            <v>Undefined</v>
          </cell>
        </row>
        <row r="221">
          <cell r="C221" t="str">
            <v>SMCON1-Service Mgmt Consultant Level 1</v>
          </cell>
          <cell r="D221">
            <v>36</v>
          </cell>
          <cell r="E221">
            <v>108</v>
          </cell>
          <cell r="F221">
            <v>20.368903474029647</v>
          </cell>
          <cell r="G221">
            <v>61.106710422088945</v>
          </cell>
          <cell r="H221" t="str">
            <v>Undefined</v>
          </cell>
          <cell r="I221" t="str">
            <v>Undefined</v>
          </cell>
          <cell r="J221" t="str">
            <v>Undefined</v>
          </cell>
          <cell r="K221" t="str">
            <v>Undefined</v>
          </cell>
          <cell r="L221" t="str">
            <v>Undefined</v>
          </cell>
          <cell r="M221" t="str">
            <v>Undefined</v>
          </cell>
          <cell r="N221" t="str">
            <v>Undefined</v>
          </cell>
          <cell r="O221" t="str">
            <v>Undefined</v>
          </cell>
          <cell r="P221" t="str">
            <v>Undefined</v>
          </cell>
          <cell r="Q221" t="str">
            <v>Undefined</v>
          </cell>
          <cell r="R221" t="str">
            <v>Undefined</v>
          </cell>
          <cell r="S221" t="str">
            <v>Undefined</v>
          </cell>
          <cell r="T221" t="str">
            <v>Undefined</v>
          </cell>
          <cell r="U221" t="str">
            <v>Undefined</v>
          </cell>
        </row>
        <row r="222">
          <cell r="C222" t="str">
            <v>SMCON2-Service Mgmt Consultant Level 2</v>
          </cell>
          <cell r="D222">
            <v>52</v>
          </cell>
          <cell r="E222">
            <v>156</v>
          </cell>
          <cell r="F222">
            <v>29.42174946248727</v>
          </cell>
          <cell r="G222">
            <v>88.26524838746181</v>
          </cell>
          <cell r="H222" t="str">
            <v>Undefined</v>
          </cell>
          <cell r="I222" t="str">
            <v>Undefined</v>
          </cell>
          <cell r="J222" t="str">
            <v>Undefined</v>
          </cell>
          <cell r="K222" t="str">
            <v>Undefined</v>
          </cell>
          <cell r="L222" t="str">
            <v>Undefined</v>
          </cell>
          <cell r="M222" t="str">
            <v>Undefined</v>
          </cell>
          <cell r="N222" t="str">
            <v>Undefined</v>
          </cell>
          <cell r="O222" t="str">
            <v>Undefined</v>
          </cell>
          <cell r="P222" t="str">
            <v>Undefined</v>
          </cell>
          <cell r="Q222" t="str">
            <v>Undefined</v>
          </cell>
          <cell r="R222" t="str">
            <v>Undefined</v>
          </cell>
          <cell r="S222" t="str">
            <v>Undefined</v>
          </cell>
          <cell r="T222" t="str">
            <v>Undefined</v>
          </cell>
          <cell r="U222" t="str">
            <v>Undefined</v>
          </cell>
        </row>
        <row r="223">
          <cell r="C223" t="str">
            <v>SMCON3-Service Mgmt Consultant Level 3</v>
          </cell>
          <cell r="D223">
            <v>69</v>
          </cell>
          <cell r="E223">
            <v>207</v>
          </cell>
          <cell r="F223">
            <v>39.040398325223492</v>
          </cell>
          <cell r="G223">
            <v>117.12119497567048</v>
          </cell>
          <cell r="H223" t="str">
            <v>Undefined</v>
          </cell>
          <cell r="I223" t="str">
            <v>Undefined</v>
          </cell>
          <cell r="J223" t="str">
            <v>Undefined</v>
          </cell>
          <cell r="K223" t="str">
            <v>Undefined</v>
          </cell>
          <cell r="L223" t="str">
            <v>Undefined</v>
          </cell>
          <cell r="M223" t="str">
            <v>Undefined</v>
          </cell>
          <cell r="N223" t="str">
            <v>Undefined</v>
          </cell>
          <cell r="O223" t="str">
            <v>Undefined</v>
          </cell>
          <cell r="P223" t="str">
            <v>Undefined</v>
          </cell>
          <cell r="Q223" t="str">
            <v>Undefined</v>
          </cell>
          <cell r="R223" t="str">
            <v>Undefined</v>
          </cell>
          <cell r="S223" t="str">
            <v>Undefined</v>
          </cell>
          <cell r="T223" t="str">
            <v>Undefined</v>
          </cell>
          <cell r="U223" t="str">
            <v>Undefined</v>
          </cell>
        </row>
        <row r="224">
          <cell r="C224" t="str">
            <v>BRM1-Bus Relationship Mgmt Level 1</v>
          </cell>
          <cell r="D224">
            <v>28</v>
          </cell>
          <cell r="E224">
            <v>84</v>
          </cell>
          <cell r="F224">
            <v>15.842480479800837</v>
          </cell>
          <cell r="G224">
            <v>47.527441439402509</v>
          </cell>
          <cell r="H224" t="str">
            <v>Undefined</v>
          </cell>
          <cell r="I224" t="str">
            <v>Undefined</v>
          </cell>
          <cell r="J224" t="str">
            <v>Undefined</v>
          </cell>
          <cell r="K224" t="str">
            <v>Undefined</v>
          </cell>
          <cell r="L224" t="str">
            <v>Undefined</v>
          </cell>
          <cell r="M224" t="str">
            <v>Undefined</v>
          </cell>
          <cell r="N224" t="str">
            <v>Undefined</v>
          </cell>
          <cell r="O224" t="str">
            <v>Undefined</v>
          </cell>
          <cell r="P224" t="str">
            <v>Undefined</v>
          </cell>
          <cell r="Q224" t="str">
            <v>Undefined</v>
          </cell>
          <cell r="R224" t="str">
            <v>Undefined</v>
          </cell>
          <cell r="S224" t="str">
            <v>Undefined</v>
          </cell>
          <cell r="T224" t="str">
            <v>Undefined</v>
          </cell>
          <cell r="U224" t="str">
            <v>Undefined</v>
          </cell>
        </row>
        <row r="225">
          <cell r="C225" t="str">
            <v>BRM2-Bus Relationship Mgmt Level 2</v>
          </cell>
          <cell r="D225">
            <v>29</v>
          </cell>
          <cell r="E225">
            <v>87</v>
          </cell>
          <cell r="F225">
            <v>16.408283354079437</v>
          </cell>
          <cell r="G225">
            <v>49.224850062238318</v>
          </cell>
          <cell r="H225" t="str">
            <v>Undefined</v>
          </cell>
          <cell r="I225" t="str">
            <v>Undefined</v>
          </cell>
          <cell r="J225" t="str">
            <v>Undefined</v>
          </cell>
          <cell r="K225" t="str">
            <v>Undefined</v>
          </cell>
          <cell r="L225" t="str">
            <v>Undefined</v>
          </cell>
          <cell r="M225" t="str">
            <v>Undefined</v>
          </cell>
          <cell r="N225" t="str">
            <v>Undefined</v>
          </cell>
          <cell r="O225" t="str">
            <v>Undefined</v>
          </cell>
          <cell r="P225" t="str">
            <v>Undefined</v>
          </cell>
          <cell r="Q225" t="str">
            <v>Undefined</v>
          </cell>
          <cell r="R225" t="str">
            <v>Undefined</v>
          </cell>
          <cell r="S225" t="str">
            <v>Undefined</v>
          </cell>
          <cell r="T225" t="str">
            <v>Undefined</v>
          </cell>
          <cell r="U225" t="str">
            <v>Undefined</v>
          </cell>
        </row>
        <row r="226">
          <cell r="C226" t="str">
            <v>BRM3-Bus Relationship Mgmt Level 3</v>
          </cell>
          <cell r="D226">
            <v>39</v>
          </cell>
          <cell r="E226">
            <v>117</v>
          </cell>
          <cell r="F226">
            <v>22.066312096865452</v>
          </cell>
          <cell r="G226">
            <v>66.19893629059635</v>
          </cell>
          <cell r="H226" t="str">
            <v>Undefined</v>
          </cell>
          <cell r="I226" t="str">
            <v>Undefined</v>
          </cell>
          <cell r="J226" t="str">
            <v>Undefined</v>
          </cell>
          <cell r="K226" t="str">
            <v>Undefined</v>
          </cell>
          <cell r="L226" t="str">
            <v>Undefined</v>
          </cell>
          <cell r="M226" t="str">
            <v>Undefined</v>
          </cell>
          <cell r="N226" t="str">
            <v>Undefined</v>
          </cell>
          <cell r="O226" t="str">
            <v>Undefined</v>
          </cell>
          <cell r="P226" t="str">
            <v>Undefined</v>
          </cell>
          <cell r="Q226" t="str">
            <v>Undefined</v>
          </cell>
          <cell r="R226" t="str">
            <v>Undefined</v>
          </cell>
          <cell r="S226" t="str">
            <v>Undefined</v>
          </cell>
          <cell r="T226" t="str">
            <v>Undefined</v>
          </cell>
          <cell r="U226" t="str">
            <v>Undefined</v>
          </cell>
        </row>
        <row r="227">
          <cell r="C227" t="str">
            <v>IDSD1-Info &amp; Dbse Soln Dev Level 1</v>
          </cell>
          <cell r="D227">
            <v>29</v>
          </cell>
          <cell r="E227">
            <v>87</v>
          </cell>
          <cell r="F227">
            <v>16.408283354079437</v>
          </cell>
          <cell r="G227">
            <v>49.224850062238318</v>
          </cell>
          <cell r="H227" t="str">
            <v>Undefined</v>
          </cell>
          <cell r="I227" t="str">
            <v>Undefined</v>
          </cell>
          <cell r="J227" t="str">
            <v>Undefined</v>
          </cell>
          <cell r="K227" t="str">
            <v>Undefined</v>
          </cell>
          <cell r="L227" t="str">
            <v>Undefined</v>
          </cell>
          <cell r="M227" t="str">
            <v>Undefined</v>
          </cell>
          <cell r="N227" t="str">
            <v>Undefined</v>
          </cell>
          <cell r="O227" t="str">
            <v>Undefined</v>
          </cell>
          <cell r="P227" t="str">
            <v>Undefined</v>
          </cell>
          <cell r="Q227" t="str">
            <v>Undefined</v>
          </cell>
          <cell r="R227" t="str">
            <v>Undefined</v>
          </cell>
          <cell r="S227" t="str">
            <v>Undefined</v>
          </cell>
          <cell r="T227" t="str">
            <v>Undefined</v>
          </cell>
          <cell r="U227" t="str">
            <v>Undefined</v>
          </cell>
        </row>
        <row r="228">
          <cell r="C228" t="str">
            <v>IDSD2-Info &amp; Dbse Soln Dev Level 2</v>
          </cell>
          <cell r="D228">
            <v>36</v>
          </cell>
          <cell r="E228">
            <v>108</v>
          </cell>
          <cell r="F228">
            <v>20.368903474029647</v>
          </cell>
          <cell r="G228">
            <v>61.106710422088945</v>
          </cell>
          <cell r="H228" t="str">
            <v>Undefined</v>
          </cell>
          <cell r="I228" t="str">
            <v>Undefined</v>
          </cell>
          <cell r="J228" t="str">
            <v>Undefined</v>
          </cell>
          <cell r="K228" t="str">
            <v>Undefined</v>
          </cell>
          <cell r="L228" t="str">
            <v>Undefined</v>
          </cell>
          <cell r="M228" t="str">
            <v>Undefined</v>
          </cell>
          <cell r="N228" t="str">
            <v>Undefined</v>
          </cell>
          <cell r="O228" t="str">
            <v>Undefined</v>
          </cell>
          <cell r="P228" t="str">
            <v>Undefined</v>
          </cell>
          <cell r="Q228" t="str">
            <v>Undefined</v>
          </cell>
          <cell r="R228" t="str">
            <v>Undefined</v>
          </cell>
          <cell r="S228" t="str">
            <v>Undefined</v>
          </cell>
          <cell r="T228" t="str">
            <v>Undefined</v>
          </cell>
          <cell r="U228" t="str">
            <v>Undefined</v>
          </cell>
        </row>
        <row r="229">
          <cell r="C229" t="str">
            <v>IDSD3-Info &amp; Dbse Soln Dev Level 3</v>
          </cell>
          <cell r="D229">
            <v>46</v>
          </cell>
          <cell r="E229">
            <v>138</v>
          </cell>
          <cell r="F229">
            <v>26.026932216815659</v>
          </cell>
          <cell r="G229">
            <v>78.080796650446985</v>
          </cell>
          <cell r="H229" t="str">
            <v>Undefined</v>
          </cell>
          <cell r="I229" t="str">
            <v>Undefined</v>
          </cell>
          <cell r="J229" t="str">
            <v>Undefined</v>
          </cell>
          <cell r="K229" t="str">
            <v>Undefined</v>
          </cell>
          <cell r="L229" t="str">
            <v>Undefined</v>
          </cell>
          <cell r="M229" t="str">
            <v>Undefined</v>
          </cell>
          <cell r="N229" t="str">
            <v>Undefined</v>
          </cell>
          <cell r="O229" t="str">
            <v>Undefined</v>
          </cell>
          <cell r="P229" t="str">
            <v>Undefined</v>
          </cell>
          <cell r="Q229" t="str">
            <v>Undefined</v>
          </cell>
          <cell r="R229" t="str">
            <v>Undefined</v>
          </cell>
          <cell r="S229" t="str">
            <v>Undefined</v>
          </cell>
          <cell r="T229" t="str">
            <v>Undefined</v>
          </cell>
          <cell r="U229" t="str">
            <v>Undefined</v>
          </cell>
        </row>
        <row r="230">
          <cell r="C230" t="str">
            <v>NI0-Network Implementation Level 0</v>
          </cell>
          <cell r="D230">
            <v>22</v>
          </cell>
          <cell r="E230">
            <v>66</v>
          </cell>
          <cell r="F230">
            <v>12.447663234129228</v>
          </cell>
          <cell r="G230">
            <v>37.34298970238769</v>
          </cell>
          <cell r="H230" t="str">
            <v>Undefined</v>
          </cell>
          <cell r="I230" t="str">
            <v>Undefined</v>
          </cell>
          <cell r="J230" t="str">
            <v>Undefined</v>
          </cell>
          <cell r="K230" t="str">
            <v>Undefined</v>
          </cell>
          <cell r="L230" t="str">
            <v>Undefined</v>
          </cell>
          <cell r="M230" t="str">
            <v>Undefined</v>
          </cell>
          <cell r="N230" t="str">
            <v>Undefined</v>
          </cell>
          <cell r="O230" t="str">
            <v>Undefined</v>
          </cell>
          <cell r="P230" t="str">
            <v>Undefined</v>
          </cell>
          <cell r="Q230" t="str">
            <v>Undefined</v>
          </cell>
          <cell r="R230" t="str">
            <v>Undefined</v>
          </cell>
          <cell r="S230" t="str">
            <v>Undefined</v>
          </cell>
          <cell r="T230" t="str">
            <v>Undefined</v>
          </cell>
          <cell r="U230" t="str">
            <v>Undefined</v>
          </cell>
        </row>
        <row r="231">
          <cell r="C231" t="str">
            <v>NI1-Network Implementation Level 1</v>
          </cell>
          <cell r="D231">
            <v>29</v>
          </cell>
          <cell r="E231">
            <v>87</v>
          </cell>
          <cell r="F231">
            <v>16.408283354079437</v>
          </cell>
          <cell r="G231">
            <v>49.224850062238318</v>
          </cell>
          <cell r="H231" t="str">
            <v>Undefined</v>
          </cell>
          <cell r="I231" t="str">
            <v>Undefined</v>
          </cell>
          <cell r="J231" t="str">
            <v>Undefined</v>
          </cell>
          <cell r="K231" t="str">
            <v>Undefined</v>
          </cell>
          <cell r="L231" t="str">
            <v>Undefined</v>
          </cell>
          <cell r="M231" t="str">
            <v>Undefined</v>
          </cell>
          <cell r="N231" t="str">
            <v>Undefined</v>
          </cell>
          <cell r="O231" t="str">
            <v>Undefined</v>
          </cell>
          <cell r="P231" t="str">
            <v>Undefined</v>
          </cell>
          <cell r="Q231" t="str">
            <v>Undefined</v>
          </cell>
          <cell r="R231" t="str">
            <v>Undefined</v>
          </cell>
          <cell r="S231" t="str">
            <v>Undefined</v>
          </cell>
          <cell r="T231" t="str">
            <v>Undefined</v>
          </cell>
          <cell r="U231" t="str">
            <v>Undefined</v>
          </cell>
        </row>
        <row r="232">
          <cell r="C232" t="str">
            <v>NI2-Network Implementation Level 2</v>
          </cell>
          <cell r="D232">
            <v>32</v>
          </cell>
          <cell r="E232">
            <v>96</v>
          </cell>
          <cell r="F232">
            <v>18.105691976915242</v>
          </cell>
          <cell r="G232">
            <v>54.31707593074573</v>
          </cell>
          <cell r="H232" t="str">
            <v>Undefined</v>
          </cell>
          <cell r="I232" t="str">
            <v>Undefined</v>
          </cell>
          <cell r="J232" t="str">
            <v>Undefined</v>
          </cell>
          <cell r="K232" t="str">
            <v>Undefined</v>
          </cell>
          <cell r="L232" t="str">
            <v>Undefined</v>
          </cell>
          <cell r="M232" t="str">
            <v>Undefined</v>
          </cell>
          <cell r="N232" t="str">
            <v>Undefined</v>
          </cell>
          <cell r="O232" t="str">
            <v>Undefined</v>
          </cell>
          <cell r="P232" t="str">
            <v>Undefined</v>
          </cell>
          <cell r="Q232" t="str">
            <v>Undefined</v>
          </cell>
          <cell r="R232" t="str">
            <v>Undefined</v>
          </cell>
          <cell r="S232" t="str">
            <v>Undefined</v>
          </cell>
          <cell r="T232" t="str">
            <v>Undefined</v>
          </cell>
          <cell r="U232" t="str">
            <v>Undefined</v>
          </cell>
        </row>
        <row r="233">
          <cell r="C233" t="str">
            <v>NI3-Network Implementation Level 3</v>
          </cell>
          <cell r="D233">
            <v>36</v>
          </cell>
          <cell r="E233">
            <v>108</v>
          </cell>
          <cell r="F233">
            <v>20.368903474029647</v>
          </cell>
          <cell r="G233">
            <v>61.106710422088945</v>
          </cell>
          <cell r="H233" t="str">
            <v>Undefined</v>
          </cell>
          <cell r="I233" t="str">
            <v>Undefined</v>
          </cell>
          <cell r="J233" t="str">
            <v>Undefined</v>
          </cell>
          <cell r="K233" t="str">
            <v>Undefined</v>
          </cell>
          <cell r="L233" t="str">
            <v>Undefined</v>
          </cell>
          <cell r="M233" t="str">
            <v>Undefined</v>
          </cell>
          <cell r="N233" t="str">
            <v>Undefined</v>
          </cell>
          <cell r="O233" t="str">
            <v>Undefined</v>
          </cell>
          <cell r="P233" t="str">
            <v>Undefined</v>
          </cell>
          <cell r="Q233" t="str">
            <v>Undefined</v>
          </cell>
          <cell r="R233" t="str">
            <v>Undefined</v>
          </cell>
          <cell r="S233" t="str">
            <v>Undefined</v>
          </cell>
          <cell r="T233" t="str">
            <v>Undefined</v>
          </cell>
          <cell r="U233" t="str">
            <v>Undefined</v>
          </cell>
        </row>
        <row r="234">
          <cell r="C234" t="str">
            <v>TDM0-Test Dev &amp; Mgmt Level 0</v>
          </cell>
          <cell r="D234">
            <v>22</v>
          </cell>
          <cell r="E234">
            <v>66</v>
          </cell>
          <cell r="F234">
            <v>12.447663234129228</v>
          </cell>
          <cell r="G234">
            <v>37.34298970238769</v>
          </cell>
          <cell r="H234" t="str">
            <v>Undefined</v>
          </cell>
          <cell r="I234" t="str">
            <v>Undefined</v>
          </cell>
          <cell r="J234" t="str">
            <v>Undefined</v>
          </cell>
          <cell r="K234" t="str">
            <v>Undefined</v>
          </cell>
          <cell r="L234" t="str">
            <v>Undefined</v>
          </cell>
          <cell r="M234" t="str">
            <v>Undefined</v>
          </cell>
          <cell r="N234" t="str">
            <v>Undefined</v>
          </cell>
          <cell r="O234" t="str">
            <v>Undefined</v>
          </cell>
          <cell r="P234" t="str">
            <v>Undefined</v>
          </cell>
          <cell r="Q234" t="str">
            <v>Undefined</v>
          </cell>
          <cell r="R234" t="str">
            <v>Undefined</v>
          </cell>
          <cell r="S234" t="str">
            <v>Undefined</v>
          </cell>
          <cell r="T234" t="str">
            <v>Undefined</v>
          </cell>
          <cell r="U234" t="str">
            <v>Undefined</v>
          </cell>
        </row>
        <row r="235">
          <cell r="C235" t="str">
            <v>TDM1-Test Dev &amp; Mgmt Level 1</v>
          </cell>
          <cell r="D235">
            <v>31</v>
          </cell>
          <cell r="E235">
            <v>93</v>
          </cell>
          <cell r="F235">
            <v>17.539889102636639</v>
          </cell>
          <cell r="G235">
            <v>52.619667307909921</v>
          </cell>
          <cell r="H235" t="str">
            <v>Undefined</v>
          </cell>
          <cell r="I235" t="str">
            <v>Undefined</v>
          </cell>
          <cell r="J235" t="str">
            <v>Undefined</v>
          </cell>
          <cell r="K235" t="str">
            <v>Undefined</v>
          </cell>
          <cell r="L235" t="str">
            <v>Undefined</v>
          </cell>
          <cell r="M235" t="str">
            <v>Undefined</v>
          </cell>
          <cell r="N235" t="str">
            <v>Undefined</v>
          </cell>
          <cell r="O235" t="str">
            <v>Undefined</v>
          </cell>
          <cell r="P235" t="str">
            <v>Undefined</v>
          </cell>
          <cell r="Q235" t="str">
            <v>Undefined</v>
          </cell>
          <cell r="R235" t="str">
            <v>Undefined</v>
          </cell>
          <cell r="S235" t="str">
            <v>Undefined</v>
          </cell>
          <cell r="T235" t="str">
            <v>Undefined</v>
          </cell>
          <cell r="U235" t="str">
            <v>Undefined</v>
          </cell>
        </row>
        <row r="236">
          <cell r="C236" t="str">
            <v>TDM2-Test Dev &amp; Mgmt Level 2</v>
          </cell>
          <cell r="D236">
            <v>40</v>
          </cell>
          <cell r="E236">
            <v>120</v>
          </cell>
          <cell r="F236">
            <v>22.632114971144052</v>
          </cell>
          <cell r="G236">
            <v>67.896344913432159</v>
          </cell>
          <cell r="H236" t="str">
            <v>Undefined</v>
          </cell>
          <cell r="I236" t="str">
            <v>Undefined</v>
          </cell>
          <cell r="J236" t="str">
            <v>Undefined</v>
          </cell>
          <cell r="K236" t="str">
            <v>Undefined</v>
          </cell>
          <cell r="L236" t="str">
            <v>Undefined</v>
          </cell>
          <cell r="M236" t="str">
            <v>Undefined</v>
          </cell>
          <cell r="N236" t="str">
            <v>Undefined</v>
          </cell>
          <cell r="O236" t="str">
            <v>Undefined</v>
          </cell>
          <cell r="P236" t="str">
            <v>Undefined</v>
          </cell>
          <cell r="Q236" t="str">
            <v>Undefined</v>
          </cell>
          <cell r="R236" t="str">
            <v>Undefined</v>
          </cell>
          <cell r="S236" t="str">
            <v>Undefined</v>
          </cell>
          <cell r="T236" t="str">
            <v>Undefined</v>
          </cell>
          <cell r="U236" t="str">
            <v>Undefined</v>
          </cell>
        </row>
        <row r="237">
          <cell r="C237" t="str">
            <v>TDM3-Test Dev &amp; Mgmt Level 3</v>
          </cell>
          <cell r="D237">
            <v>56</v>
          </cell>
          <cell r="E237">
            <v>168</v>
          </cell>
          <cell r="F237">
            <v>31.684960959601675</v>
          </cell>
          <cell r="G237">
            <v>95.054882878805017</v>
          </cell>
          <cell r="H237" t="str">
            <v>Undefined</v>
          </cell>
          <cell r="I237" t="str">
            <v>Undefined</v>
          </cell>
          <cell r="J237" t="str">
            <v>Undefined</v>
          </cell>
          <cell r="K237" t="str">
            <v>Undefined</v>
          </cell>
          <cell r="L237" t="str">
            <v>Undefined</v>
          </cell>
          <cell r="M237" t="str">
            <v>Undefined</v>
          </cell>
          <cell r="N237" t="str">
            <v>Undefined</v>
          </cell>
          <cell r="O237" t="str">
            <v>Undefined</v>
          </cell>
          <cell r="P237" t="str">
            <v>Undefined</v>
          </cell>
          <cell r="Q237" t="str">
            <v>Undefined</v>
          </cell>
          <cell r="R237" t="str">
            <v>Undefined</v>
          </cell>
          <cell r="S237" t="str">
            <v>Undefined</v>
          </cell>
          <cell r="T237" t="str">
            <v>Undefined</v>
          </cell>
          <cell r="U237" t="str">
            <v>Undefined</v>
          </cell>
        </row>
        <row r="238">
          <cell r="C238" t="str">
            <v>BSSDN0-Bespoke SW Soln Dev Level 0</v>
          </cell>
          <cell r="D238">
            <v>22</v>
          </cell>
          <cell r="E238">
            <v>66</v>
          </cell>
          <cell r="F238">
            <v>12.447663234129228</v>
          </cell>
          <cell r="G238">
            <v>37.34298970238769</v>
          </cell>
          <cell r="H238" t="str">
            <v>Undefined</v>
          </cell>
          <cell r="I238" t="str">
            <v>Undefined</v>
          </cell>
          <cell r="J238" t="str">
            <v>Undefined</v>
          </cell>
          <cell r="K238" t="str">
            <v>Undefined</v>
          </cell>
          <cell r="L238" t="str">
            <v>Undefined</v>
          </cell>
          <cell r="M238" t="str">
            <v>Undefined</v>
          </cell>
          <cell r="N238" t="str">
            <v>Undefined</v>
          </cell>
          <cell r="O238" t="str">
            <v>Undefined</v>
          </cell>
          <cell r="P238" t="str">
            <v>Undefined</v>
          </cell>
          <cell r="Q238" t="str">
            <v>Undefined</v>
          </cell>
          <cell r="R238" t="str">
            <v>Undefined</v>
          </cell>
          <cell r="S238" t="str">
            <v>Undefined</v>
          </cell>
          <cell r="T238" t="str">
            <v>Undefined</v>
          </cell>
          <cell r="U238" t="str">
            <v>Undefined</v>
          </cell>
        </row>
        <row r="239">
          <cell r="C239" t="str">
            <v>BSSDN1-Bespoke SW Soln Dev Level 1</v>
          </cell>
          <cell r="D239">
            <v>28</v>
          </cell>
          <cell r="E239">
            <v>84</v>
          </cell>
          <cell r="F239">
            <v>15.842480479800837</v>
          </cell>
          <cell r="G239">
            <v>47.527441439402509</v>
          </cell>
          <cell r="H239" t="str">
            <v>Undefined</v>
          </cell>
          <cell r="I239" t="str">
            <v>Undefined</v>
          </cell>
          <cell r="J239" t="str">
            <v>Undefined</v>
          </cell>
          <cell r="K239" t="str">
            <v>Undefined</v>
          </cell>
          <cell r="L239" t="str">
            <v>Undefined</v>
          </cell>
          <cell r="M239" t="str">
            <v>Undefined</v>
          </cell>
          <cell r="N239" t="str">
            <v>Undefined</v>
          </cell>
          <cell r="O239" t="str">
            <v>Undefined</v>
          </cell>
          <cell r="P239" t="str">
            <v>Undefined</v>
          </cell>
          <cell r="Q239" t="str">
            <v>Undefined</v>
          </cell>
          <cell r="R239" t="str">
            <v>Undefined</v>
          </cell>
          <cell r="S239" t="str">
            <v>Undefined</v>
          </cell>
          <cell r="T239" t="str">
            <v>Undefined</v>
          </cell>
          <cell r="U239" t="str">
            <v>Undefined</v>
          </cell>
        </row>
        <row r="240">
          <cell r="C240" t="str">
            <v>BSSDN2-Bespoke SW Soln Dev Level 2</v>
          </cell>
          <cell r="D240">
            <v>35</v>
          </cell>
          <cell r="E240">
            <v>105</v>
          </cell>
          <cell r="F240">
            <v>19.803100599751048</v>
          </cell>
          <cell r="G240">
            <v>59.409301799253136</v>
          </cell>
          <cell r="H240" t="str">
            <v>Undefined</v>
          </cell>
          <cell r="I240" t="str">
            <v>Undefined</v>
          </cell>
          <cell r="J240" t="str">
            <v>Undefined</v>
          </cell>
          <cell r="K240" t="str">
            <v>Undefined</v>
          </cell>
          <cell r="L240" t="str">
            <v>Undefined</v>
          </cell>
          <cell r="M240" t="str">
            <v>Undefined</v>
          </cell>
          <cell r="N240" t="str">
            <v>Undefined</v>
          </cell>
          <cell r="O240" t="str">
            <v>Undefined</v>
          </cell>
          <cell r="P240" t="str">
            <v>Undefined</v>
          </cell>
          <cell r="Q240" t="str">
            <v>Undefined</v>
          </cell>
          <cell r="R240" t="str">
            <v>Undefined</v>
          </cell>
          <cell r="S240" t="str">
            <v>Undefined</v>
          </cell>
          <cell r="T240" t="str">
            <v>Undefined</v>
          </cell>
          <cell r="U240" t="str">
            <v>Undefined</v>
          </cell>
        </row>
        <row r="241">
          <cell r="C241" t="str">
            <v>BSSDN3-Bespoke SW Soln Dev Level 3</v>
          </cell>
          <cell r="D241">
            <v>44</v>
          </cell>
          <cell r="E241">
            <v>132</v>
          </cell>
          <cell r="F241">
            <v>24.895326468258457</v>
          </cell>
          <cell r="G241">
            <v>74.685979404775381</v>
          </cell>
          <cell r="H241" t="str">
            <v>Undefined</v>
          </cell>
          <cell r="I241" t="str">
            <v>Undefined</v>
          </cell>
          <cell r="J241" t="str">
            <v>Undefined</v>
          </cell>
          <cell r="K241" t="str">
            <v>Undefined</v>
          </cell>
          <cell r="L241" t="str">
            <v>Undefined</v>
          </cell>
          <cell r="M241" t="str">
            <v>Undefined</v>
          </cell>
          <cell r="N241" t="str">
            <v>Undefined</v>
          </cell>
          <cell r="O241" t="str">
            <v>Undefined</v>
          </cell>
          <cell r="P241" t="str">
            <v>Undefined</v>
          </cell>
          <cell r="Q241" t="str">
            <v>Undefined</v>
          </cell>
          <cell r="R241" t="str">
            <v>Undefined</v>
          </cell>
          <cell r="S241" t="str">
            <v>Undefined</v>
          </cell>
          <cell r="T241" t="str">
            <v>Undefined</v>
          </cell>
          <cell r="U241" t="str">
            <v>Undefined</v>
          </cell>
        </row>
        <row r="242">
          <cell r="C242" t="str">
            <v>OTSSD1-Off The Shelf Soln Dev Level 1</v>
          </cell>
          <cell r="D242">
            <v>29</v>
          </cell>
          <cell r="E242">
            <v>87</v>
          </cell>
          <cell r="F242">
            <v>16.408283354079437</v>
          </cell>
          <cell r="G242">
            <v>49.224850062238318</v>
          </cell>
          <cell r="H242" t="str">
            <v>Undefined</v>
          </cell>
          <cell r="I242" t="str">
            <v>Undefined</v>
          </cell>
          <cell r="J242" t="str">
            <v>Undefined</v>
          </cell>
          <cell r="K242" t="str">
            <v>Undefined</v>
          </cell>
          <cell r="L242" t="str">
            <v>Undefined</v>
          </cell>
          <cell r="M242" t="str">
            <v>Undefined</v>
          </cell>
          <cell r="N242" t="str">
            <v>Undefined</v>
          </cell>
          <cell r="O242" t="str">
            <v>Undefined</v>
          </cell>
          <cell r="P242" t="str">
            <v>Undefined</v>
          </cell>
          <cell r="Q242" t="str">
            <v>Undefined</v>
          </cell>
          <cell r="R242" t="str">
            <v>Undefined</v>
          </cell>
          <cell r="S242" t="str">
            <v>Undefined</v>
          </cell>
          <cell r="T242" t="str">
            <v>Undefined</v>
          </cell>
          <cell r="U242" t="str">
            <v>Undefined</v>
          </cell>
        </row>
        <row r="243">
          <cell r="C243" t="str">
            <v>OTSSD2-Off The Shelf Soln Dev Level 2</v>
          </cell>
          <cell r="D243">
            <v>34</v>
          </cell>
          <cell r="E243">
            <v>102</v>
          </cell>
          <cell r="F243">
            <v>19.237297725472445</v>
          </cell>
          <cell r="G243">
            <v>57.711893176417334</v>
          </cell>
          <cell r="H243" t="str">
            <v>Undefined</v>
          </cell>
          <cell r="I243" t="str">
            <v>Undefined</v>
          </cell>
          <cell r="J243" t="str">
            <v>Undefined</v>
          </cell>
          <cell r="K243" t="str">
            <v>Undefined</v>
          </cell>
          <cell r="L243" t="str">
            <v>Undefined</v>
          </cell>
          <cell r="M243" t="str">
            <v>Undefined</v>
          </cell>
          <cell r="N243" t="str">
            <v>Undefined</v>
          </cell>
          <cell r="O243" t="str">
            <v>Undefined</v>
          </cell>
          <cell r="P243" t="str">
            <v>Undefined</v>
          </cell>
          <cell r="Q243" t="str">
            <v>Undefined</v>
          </cell>
          <cell r="R243" t="str">
            <v>Undefined</v>
          </cell>
          <cell r="S243" t="str">
            <v>Undefined</v>
          </cell>
          <cell r="T243" t="str">
            <v>Undefined</v>
          </cell>
          <cell r="U243" t="str">
            <v>Undefined</v>
          </cell>
        </row>
        <row r="244">
          <cell r="C244" t="str">
            <v>OTSSD3-Off The Shelf Soln Dev Level 3</v>
          </cell>
          <cell r="D244">
            <v>42</v>
          </cell>
          <cell r="E244">
            <v>126</v>
          </cell>
          <cell r="F244">
            <v>23.763720719701254</v>
          </cell>
          <cell r="G244">
            <v>71.291162159103763</v>
          </cell>
          <cell r="H244" t="str">
            <v>Undefined</v>
          </cell>
          <cell r="I244" t="str">
            <v>Undefined</v>
          </cell>
          <cell r="J244" t="str">
            <v>Undefined</v>
          </cell>
          <cell r="K244" t="str">
            <v>Undefined</v>
          </cell>
          <cell r="L244" t="str">
            <v>Undefined</v>
          </cell>
          <cell r="M244" t="str">
            <v>Undefined</v>
          </cell>
          <cell r="N244" t="str">
            <v>Undefined</v>
          </cell>
          <cell r="O244" t="str">
            <v>Undefined</v>
          </cell>
          <cell r="P244" t="str">
            <v>Undefined</v>
          </cell>
          <cell r="Q244" t="str">
            <v>Undefined</v>
          </cell>
          <cell r="R244" t="str">
            <v>Undefined</v>
          </cell>
          <cell r="S244" t="str">
            <v>Undefined</v>
          </cell>
          <cell r="T244" t="str">
            <v>Undefined</v>
          </cell>
          <cell r="U244" t="str">
            <v>Undefined</v>
          </cell>
        </row>
        <row r="245">
          <cell r="C245" t="str">
            <v>PII0-Platform Implementer Level 0</v>
          </cell>
          <cell r="D245">
            <v>22</v>
          </cell>
          <cell r="E245">
            <v>66</v>
          </cell>
          <cell r="F245">
            <v>12.447663234129228</v>
          </cell>
          <cell r="G245">
            <v>37.34298970238769</v>
          </cell>
          <cell r="H245" t="str">
            <v>Undefined</v>
          </cell>
          <cell r="I245" t="str">
            <v>Undefined</v>
          </cell>
          <cell r="J245" t="str">
            <v>Undefined</v>
          </cell>
          <cell r="K245" t="str">
            <v>Undefined</v>
          </cell>
          <cell r="L245" t="str">
            <v>Undefined</v>
          </cell>
          <cell r="M245" t="str">
            <v>Undefined</v>
          </cell>
          <cell r="N245" t="str">
            <v>Undefined</v>
          </cell>
          <cell r="O245" t="str">
            <v>Undefined</v>
          </cell>
          <cell r="P245" t="str">
            <v>Undefined</v>
          </cell>
          <cell r="Q245" t="str">
            <v>Undefined</v>
          </cell>
          <cell r="R245" t="str">
            <v>Undefined</v>
          </cell>
          <cell r="S245" t="str">
            <v>Undefined</v>
          </cell>
          <cell r="T245" t="str">
            <v>Undefined</v>
          </cell>
          <cell r="U245" t="str">
            <v>Undefined</v>
          </cell>
        </row>
        <row r="246">
          <cell r="C246" t="str">
            <v>PII1-Platform Implementer Level 1</v>
          </cell>
          <cell r="D246">
            <v>30</v>
          </cell>
          <cell r="E246">
            <v>90</v>
          </cell>
          <cell r="F246">
            <v>16.97408622835804</v>
          </cell>
          <cell r="G246">
            <v>50.922258685074119</v>
          </cell>
          <cell r="H246" t="str">
            <v>Undefined</v>
          </cell>
          <cell r="I246" t="str">
            <v>Undefined</v>
          </cell>
          <cell r="J246" t="str">
            <v>Undefined</v>
          </cell>
          <cell r="K246" t="str">
            <v>Undefined</v>
          </cell>
          <cell r="L246" t="str">
            <v>Undefined</v>
          </cell>
          <cell r="M246" t="str">
            <v>Undefined</v>
          </cell>
          <cell r="N246" t="str">
            <v>Undefined</v>
          </cell>
          <cell r="O246" t="str">
            <v>Undefined</v>
          </cell>
          <cell r="P246" t="str">
            <v>Undefined</v>
          </cell>
          <cell r="Q246" t="str">
            <v>Undefined</v>
          </cell>
          <cell r="R246" t="str">
            <v>Undefined</v>
          </cell>
          <cell r="S246" t="str">
            <v>Undefined</v>
          </cell>
          <cell r="T246" t="str">
            <v>Undefined</v>
          </cell>
          <cell r="U246" t="str">
            <v>Undefined</v>
          </cell>
        </row>
        <row r="247">
          <cell r="C247" t="str">
            <v>PII2-Platform Implementer Level 2</v>
          </cell>
          <cell r="D247">
            <v>33</v>
          </cell>
          <cell r="E247">
            <v>99</v>
          </cell>
          <cell r="F247">
            <v>18.671494851193845</v>
          </cell>
          <cell r="G247">
            <v>56.014484553581532</v>
          </cell>
          <cell r="H247" t="str">
            <v>Undefined</v>
          </cell>
          <cell r="I247" t="str">
            <v>Undefined</v>
          </cell>
          <cell r="J247" t="str">
            <v>Undefined</v>
          </cell>
          <cell r="K247" t="str">
            <v>Undefined</v>
          </cell>
          <cell r="L247" t="str">
            <v>Undefined</v>
          </cell>
          <cell r="M247" t="str">
            <v>Undefined</v>
          </cell>
          <cell r="N247" t="str">
            <v>Undefined</v>
          </cell>
          <cell r="O247" t="str">
            <v>Undefined</v>
          </cell>
          <cell r="P247" t="str">
            <v>Undefined</v>
          </cell>
          <cell r="Q247" t="str">
            <v>Undefined</v>
          </cell>
          <cell r="R247" t="str">
            <v>Undefined</v>
          </cell>
          <cell r="S247" t="str">
            <v>Undefined</v>
          </cell>
          <cell r="T247" t="str">
            <v>Undefined</v>
          </cell>
          <cell r="U247" t="str">
            <v>Undefined</v>
          </cell>
        </row>
        <row r="248">
          <cell r="C248" t="str">
            <v>PII3-Platform Implementer Level 3</v>
          </cell>
          <cell r="D248">
            <v>50</v>
          </cell>
          <cell r="E248">
            <v>150</v>
          </cell>
          <cell r="F248">
            <v>28.290143713930068</v>
          </cell>
          <cell r="G248">
            <v>84.870431141790192</v>
          </cell>
          <cell r="H248" t="str">
            <v>Undefined</v>
          </cell>
          <cell r="I248" t="str">
            <v>Undefined</v>
          </cell>
          <cell r="J248" t="str">
            <v>Undefined</v>
          </cell>
          <cell r="K248" t="str">
            <v>Undefined</v>
          </cell>
          <cell r="L248" t="str">
            <v>Undefined</v>
          </cell>
          <cell r="M248" t="str">
            <v>Undefined</v>
          </cell>
          <cell r="N248" t="str">
            <v>Undefined</v>
          </cell>
          <cell r="O248" t="str">
            <v>Undefined</v>
          </cell>
          <cell r="P248" t="str">
            <v>Undefined</v>
          </cell>
          <cell r="Q248" t="str">
            <v>Undefined</v>
          </cell>
          <cell r="R248" t="str">
            <v>Undefined</v>
          </cell>
          <cell r="S248" t="str">
            <v>Undefined</v>
          </cell>
          <cell r="T248" t="str">
            <v>Undefined</v>
          </cell>
          <cell r="U248" t="str">
            <v>Undefined</v>
          </cell>
        </row>
        <row r="249">
          <cell r="C249" t="str">
            <v>BAP1-Bus Analysis &amp; Planning Level 1</v>
          </cell>
          <cell r="D249">
            <v>44</v>
          </cell>
          <cell r="E249">
            <v>132</v>
          </cell>
          <cell r="F249">
            <v>24.895326468258457</v>
          </cell>
          <cell r="G249">
            <v>74.685979404775381</v>
          </cell>
          <cell r="H249" t="str">
            <v>Undefined</v>
          </cell>
          <cell r="I249" t="str">
            <v>Undefined</v>
          </cell>
          <cell r="J249" t="str">
            <v>Undefined</v>
          </cell>
          <cell r="K249" t="str">
            <v>Undefined</v>
          </cell>
          <cell r="L249" t="str">
            <v>Undefined</v>
          </cell>
          <cell r="M249" t="str">
            <v>Undefined</v>
          </cell>
          <cell r="N249" t="str">
            <v>Undefined</v>
          </cell>
          <cell r="O249" t="str">
            <v>Undefined</v>
          </cell>
          <cell r="P249" t="str">
            <v>Undefined</v>
          </cell>
          <cell r="Q249" t="str">
            <v>Undefined</v>
          </cell>
          <cell r="R249" t="str">
            <v>Undefined</v>
          </cell>
          <cell r="S249" t="str">
            <v>Undefined</v>
          </cell>
          <cell r="T249" t="str">
            <v>Undefined</v>
          </cell>
          <cell r="U249" t="str">
            <v>Undefined</v>
          </cell>
        </row>
        <row r="250">
          <cell r="C250" t="str">
            <v>BAP2-Bus Analysis &amp; Planning Level 2</v>
          </cell>
          <cell r="D250">
            <v>77</v>
          </cell>
          <cell r="E250">
            <v>231</v>
          </cell>
          <cell r="F250">
            <v>43.566821319452302</v>
          </cell>
          <cell r="G250">
            <v>130.70046395835689</v>
          </cell>
          <cell r="H250" t="str">
            <v>Undefined</v>
          </cell>
          <cell r="I250" t="str">
            <v>Undefined</v>
          </cell>
          <cell r="J250" t="str">
            <v>Undefined</v>
          </cell>
          <cell r="K250" t="str">
            <v>Undefined</v>
          </cell>
          <cell r="L250" t="str">
            <v>Undefined</v>
          </cell>
          <cell r="M250" t="str">
            <v>Undefined</v>
          </cell>
          <cell r="N250" t="str">
            <v>Undefined</v>
          </cell>
          <cell r="O250" t="str">
            <v>Undefined</v>
          </cell>
          <cell r="P250" t="str">
            <v>Undefined</v>
          </cell>
          <cell r="Q250" t="str">
            <v>Undefined</v>
          </cell>
          <cell r="R250" t="str">
            <v>Undefined</v>
          </cell>
          <cell r="S250" t="str">
            <v>Undefined</v>
          </cell>
          <cell r="T250" t="str">
            <v>Undefined</v>
          </cell>
          <cell r="U250" t="str">
            <v>Undefined</v>
          </cell>
        </row>
        <row r="251">
          <cell r="C251" t="str">
            <v>BAP3-Bus Analysis &amp; Planning Level 3</v>
          </cell>
          <cell r="D251">
            <v>99</v>
          </cell>
          <cell r="E251">
            <v>297</v>
          </cell>
          <cell r="F251">
            <v>56.014484553581532</v>
          </cell>
          <cell r="G251">
            <v>168.0434536607446</v>
          </cell>
          <cell r="H251" t="str">
            <v>Undefined</v>
          </cell>
          <cell r="I251" t="str">
            <v>Undefined</v>
          </cell>
          <cell r="J251" t="str">
            <v>Undefined</v>
          </cell>
          <cell r="K251" t="str">
            <v>Undefined</v>
          </cell>
          <cell r="L251" t="str">
            <v>Undefined</v>
          </cell>
          <cell r="M251" t="str">
            <v>Undefined</v>
          </cell>
          <cell r="N251" t="str">
            <v>Undefined</v>
          </cell>
          <cell r="O251" t="str">
            <v>Undefined</v>
          </cell>
          <cell r="P251" t="str">
            <v>Undefined</v>
          </cell>
          <cell r="Q251" t="str">
            <v>Undefined</v>
          </cell>
          <cell r="R251" t="str">
            <v>Undefined</v>
          </cell>
          <cell r="S251" t="str">
            <v>Undefined</v>
          </cell>
          <cell r="T251" t="str">
            <v>Undefined</v>
          </cell>
          <cell r="U251" t="str">
            <v>Undefined</v>
          </cell>
        </row>
        <row r="252">
          <cell r="C252" t="str">
            <v>BUSD1-Business Development level 1</v>
          </cell>
          <cell r="D252">
            <v>65</v>
          </cell>
          <cell r="E252">
            <v>195</v>
          </cell>
          <cell r="F252">
            <v>36.777186828109087</v>
          </cell>
          <cell r="G252">
            <v>110.33156048432726</v>
          </cell>
          <cell r="H252" t="str">
            <v>Undefined</v>
          </cell>
          <cell r="I252" t="str">
            <v>Undefined</v>
          </cell>
          <cell r="J252" t="str">
            <v>Undefined</v>
          </cell>
          <cell r="K252" t="str">
            <v>Undefined</v>
          </cell>
          <cell r="L252" t="str">
            <v>Undefined</v>
          </cell>
          <cell r="M252" t="str">
            <v>Undefined</v>
          </cell>
          <cell r="N252" t="str">
            <v>Undefined</v>
          </cell>
          <cell r="O252" t="str">
            <v>Undefined</v>
          </cell>
          <cell r="P252" t="str">
            <v>Undefined</v>
          </cell>
          <cell r="Q252" t="str">
            <v>Undefined</v>
          </cell>
          <cell r="R252" t="str">
            <v>Undefined</v>
          </cell>
          <cell r="S252" t="str">
            <v>Undefined</v>
          </cell>
          <cell r="T252" t="str">
            <v>Undefined</v>
          </cell>
          <cell r="U252" t="str">
            <v>Undefined</v>
          </cell>
        </row>
        <row r="253">
          <cell r="C253" t="str">
            <v>BUSD2-Business Development level 2</v>
          </cell>
          <cell r="D253">
            <v>70</v>
          </cell>
          <cell r="E253">
            <v>210</v>
          </cell>
          <cell r="F253">
            <v>39.606201199502095</v>
          </cell>
          <cell r="G253">
            <v>118.81860359850627</v>
          </cell>
          <cell r="H253" t="str">
            <v>Undefined</v>
          </cell>
          <cell r="I253" t="str">
            <v>Undefined</v>
          </cell>
          <cell r="J253" t="str">
            <v>Undefined</v>
          </cell>
          <cell r="K253" t="str">
            <v>Undefined</v>
          </cell>
          <cell r="L253" t="str">
            <v>Undefined</v>
          </cell>
          <cell r="M253" t="str">
            <v>Undefined</v>
          </cell>
          <cell r="N253" t="str">
            <v>Undefined</v>
          </cell>
          <cell r="O253" t="str">
            <v>Undefined</v>
          </cell>
          <cell r="P253" t="str">
            <v>Undefined</v>
          </cell>
          <cell r="Q253" t="str">
            <v>Undefined</v>
          </cell>
          <cell r="R253" t="str">
            <v>Undefined</v>
          </cell>
          <cell r="S253" t="str">
            <v>Undefined</v>
          </cell>
          <cell r="T253" t="str">
            <v>Undefined</v>
          </cell>
          <cell r="U253" t="str">
            <v>Undefined</v>
          </cell>
        </row>
        <row r="254">
          <cell r="C254" t="str">
            <v>BUSD3-Business Development level 3</v>
          </cell>
          <cell r="D254">
            <v>75</v>
          </cell>
          <cell r="E254">
            <v>225</v>
          </cell>
          <cell r="F254">
            <v>42.435215570895096</v>
          </cell>
          <cell r="G254">
            <v>127.3056467126853</v>
          </cell>
          <cell r="H254" t="str">
            <v>Undefined</v>
          </cell>
          <cell r="I254" t="str">
            <v>Undefined</v>
          </cell>
          <cell r="J254" t="str">
            <v>Undefined</v>
          </cell>
          <cell r="K254" t="str">
            <v>Undefined</v>
          </cell>
          <cell r="L254" t="str">
            <v>Undefined</v>
          </cell>
          <cell r="M254" t="str">
            <v>Undefined</v>
          </cell>
          <cell r="N254" t="str">
            <v>Undefined</v>
          </cell>
          <cell r="O254" t="str">
            <v>Undefined</v>
          </cell>
          <cell r="P254" t="str">
            <v>Undefined</v>
          </cell>
          <cell r="Q254" t="str">
            <v>Undefined</v>
          </cell>
          <cell r="R254" t="str">
            <v>Undefined</v>
          </cell>
          <cell r="S254" t="str">
            <v>Undefined</v>
          </cell>
          <cell r="T254" t="str">
            <v>Undefined</v>
          </cell>
          <cell r="U254" t="str">
            <v>Undefined</v>
          </cell>
        </row>
        <row r="255">
          <cell r="C255" t="str">
            <v>BUSEX1-Business Excellence Level 1</v>
          </cell>
          <cell r="D255">
            <v>39</v>
          </cell>
          <cell r="E255">
            <v>117</v>
          </cell>
          <cell r="F255">
            <v>22.066312096865452</v>
          </cell>
          <cell r="G255">
            <v>66.19893629059635</v>
          </cell>
          <cell r="H255" t="str">
            <v>Undefined</v>
          </cell>
          <cell r="I255" t="str">
            <v>Undefined</v>
          </cell>
          <cell r="J255" t="str">
            <v>Undefined</v>
          </cell>
          <cell r="K255" t="str">
            <v>Undefined</v>
          </cell>
          <cell r="L255" t="str">
            <v>Undefined</v>
          </cell>
          <cell r="M255" t="str">
            <v>Undefined</v>
          </cell>
          <cell r="N255" t="str">
            <v>Undefined</v>
          </cell>
          <cell r="O255" t="str">
            <v>Undefined</v>
          </cell>
          <cell r="P255" t="str">
            <v>Undefined</v>
          </cell>
          <cell r="Q255" t="str">
            <v>Undefined</v>
          </cell>
          <cell r="R255" t="str">
            <v>Undefined</v>
          </cell>
          <cell r="S255" t="str">
            <v>Undefined</v>
          </cell>
          <cell r="T255" t="str">
            <v>Undefined</v>
          </cell>
          <cell r="U255" t="str">
            <v>Undefined</v>
          </cell>
        </row>
        <row r="256">
          <cell r="C256" t="str">
            <v>BUSEX2-Business Excellence Level 2</v>
          </cell>
          <cell r="D256">
            <v>52</v>
          </cell>
          <cell r="E256">
            <v>156</v>
          </cell>
          <cell r="F256">
            <v>29.42174946248727</v>
          </cell>
          <cell r="G256">
            <v>88.26524838746181</v>
          </cell>
          <cell r="H256" t="str">
            <v>Undefined</v>
          </cell>
          <cell r="I256" t="str">
            <v>Undefined</v>
          </cell>
          <cell r="J256" t="str">
            <v>Undefined</v>
          </cell>
          <cell r="K256" t="str">
            <v>Undefined</v>
          </cell>
          <cell r="L256" t="str">
            <v>Undefined</v>
          </cell>
          <cell r="M256" t="str">
            <v>Undefined</v>
          </cell>
          <cell r="N256" t="str">
            <v>Undefined</v>
          </cell>
          <cell r="O256" t="str">
            <v>Undefined</v>
          </cell>
          <cell r="P256" t="str">
            <v>Undefined</v>
          </cell>
          <cell r="Q256" t="str">
            <v>Undefined</v>
          </cell>
          <cell r="R256" t="str">
            <v>Undefined</v>
          </cell>
          <cell r="S256" t="str">
            <v>Undefined</v>
          </cell>
          <cell r="T256" t="str">
            <v>Undefined</v>
          </cell>
          <cell r="U256" t="str">
            <v>Undefined</v>
          </cell>
        </row>
        <row r="257">
          <cell r="C257" t="str">
            <v>BUSEX3-Business Excellence Level 3</v>
          </cell>
          <cell r="D257">
            <v>66</v>
          </cell>
          <cell r="E257">
            <v>198</v>
          </cell>
          <cell r="F257">
            <v>37.34298970238769</v>
          </cell>
          <cell r="G257">
            <v>112.02896910716306</v>
          </cell>
          <cell r="H257" t="str">
            <v>Undefined</v>
          </cell>
          <cell r="I257" t="str">
            <v>Undefined</v>
          </cell>
          <cell r="J257" t="str">
            <v>Undefined</v>
          </cell>
          <cell r="K257" t="str">
            <v>Undefined</v>
          </cell>
          <cell r="L257" t="str">
            <v>Undefined</v>
          </cell>
          <cell r="M257" t="str">
            <v>Undefined</v>
          </cell>
          <cell r="N257" t="str">
            <v>Undefined</v>
          </cell>
          <cell r="O257" t="str">
            <v>Undefined</v>
          </cell>
          <cell r="P257" t="str">
            <v>Undefined</v>
          </cell>
          <cell r="Q257" t="str">
            <v>Undefined</v>
          </cell>
          <cell r="R257" t="str">
            <v>Undefined</v>
          </cell>
          <cell r="S257" t="str">
            <v>Undefined</v>
          </cell>
          <cell r="T257" t="str">
            <v>Undefined</v>
          </cell>
          <cell r="U257" t="str">
            <v>Undefined</v>
          </cell>
        </row>
        <row r="258">
          <cell r="C258" t="str">
            <v>STRAT1-Strategy level 1</v>
          </cell>
          <cell r="D258">
            <v>48</v>
          </cell>
          <cell r="E258">
            <v>144</v>
          </cell>
          <cell r="F258">
            <v>27.158537965372865</v>
          </cell>
          <cell r="G258">
            <v>81.475613896118588</v>
          </cell>
          <cell r="H258" t="str">
            <v>Undefined</v>
          </cell>
          <cell r="I258" t="str">
            <v>Undefined</v>
          </cell>
          <cell r="J258" t="str">
            <v>Undefined</v>
          </cell>
          <cell r="K258" t="str">
            <v>Undefined</v>
          </cell>
          <cell r="L258" t="str">
            <v>Undefined</v>
          </cell>
          <cell r="M258" t="str">
            <v>Undefined</v>
          </cell>
          <cell r="N258" t="str">
            <v>Undefined</v>
          </cell>
          <cell r="O258" t="str">
            <v>Undefined</v>
          </cell>
          <cell r="P258" t="str">
            <v>Undefined</v>
          </cell>
          <cell r="Q258" t="str">
            <v>Undefined</v>
          </cell>
          <cell r="R258" t="str">
            <v>Undefined</v>
          </cell>
          <cell r="S258" t="str">
            <v>Undefined</v>
          </cell>
          <cell r="T258" t="str">
            <v>Undefined</v>
          </cell>
          <cell r="U258" t="str">
            <v>Undefined</v>
          </cell>
        </row>
        <row r="259">
          <cell r="C259" t="str">
            <v>STRAT2-Strategy level 2</v>
          </cell>
          <cell r="D259">
            <v>63</v>
          </cell>
          <cell r="E259">
            <v>189</v>
          </cell>
          <cell r="F259">
            <v>35.645581079551881</v>
          </cell>
          <cell r="G259">
            <v>106.93674323865565</v>
          </cell>
          <cell r="H259" t="str">
            <v>Undefined</v>
          </cell>
          <cell r="I259" t="str">
            <v>Undefined</v>
          </cell>
          <cell r="J259" t="str">
            <v>Undefined</v>
          </cell>
          <cell r="K259" t="str">
            <v>Undefined</v>
          </cell>
          <cell r="L259" t="str">
            <v>Undefined</v>
          </cell>
          <cell r="M259" t="str">
            <v>Undefined</v>
          </cell>
          <cell r="N259" t="str">
            <v>Undefined</v>
          </cell>
          <cell r="O259" t="str">
            <v>Undefined</v>
          </cell>
          <cell r="P259" t="str">
            <v>Undefined</v>
          </cell>
          <cell r="Q259" t="str">
            <v>Undefined</v>
          </cell>
          <cell r="R259" t="str">
            <v>Undefined</v>
          </cell>
          <cell r="S259" t="str">
            <v>Undefined</v>
          </cell>
          <cell r="T259" t="str">
            <v>Undefined</v>
          </cell>
          <cell r="U259" t="str">
            <v>Undefined</v>
          </cell>
        </row>
        <row r="260">
          <cell r="C260" t="str">
            <v>STRAT3-Strategy level 3</v>
          </cell>
          <cell r="D260">
            <v>121</v>
          </cell>
          <cell r="E260">
            <v>363</v>
          </cell>
          <cell r="F260">
            <v>68.462147787710762</v>
          </cell>
          <cell r="G260">
            <v>205.38644336313229</v>
          </cell>
          <cell r="H260" t="str">
            <v>Undefined</v>
          </cell>
          <cell r="I260" t="str">
            <v>Undefined</v>
          </cell>
          <cell r="J260" t="str">
            <v>Undefined</v>
          </cell>
          <cell r="K260" t="str">
            <v>Undefined</v>
          </cell>
          <cell r="L260" t="str">
            <v>Undefined</v>
          </cell>
          <cell r="M260" t="str">
            <v>Undefined</v>
          </cell>
          <cell r="N260" t="str">
            <v>Undefined</v>
          </cell>
          <cell r="O260" t="str">
            <v>Undefined</v>
          </cell>
          <cell r="P260" t="str">
            <v>Undefined</v>
          </cell>
          <cell r="Q260" t="str">
            <v>Undefined</v>
          </cell>
          <cell r="R260" t="str">
            <v>Undefined</v>
          </cell>
          <cell r="S260" t="str">
            <v>Undefined</v>
          </cell>
          <cell r="T260" t="str">
            <v>Undefined</v>
          </cell>
          <cell r="U260" t="str">
            <v>Undefined</v>
          </cell>
        </row>
        <row r="261">
          <cell r="C261" t="str">
            <v>DDT1-Design Development &amp; Test Level1</v>
          </cell>
          <cell r="D261">
            <v>36</v>
          </cell>
          <cell r="E261">
            <v>108</v>
          </cell>
          <cell r="F261">
            <v>20.368903474029647</v>
          </cell>
          <cell r="G261">
            <v>61.106710422088945</v>
          </cell>
          <cell r="H261" t="str">
            <v>Undefined</v>
          </cell>
          <cell r="I261" t="str">
            <v>Undefined</v>
          </cell>
          <cell r="J261" t="str">
            <v>Undefined</v>
          </cell>
          <cell r="K261" t="str">
            <v>Undefined</v>
          </cell>
          <cell r="L261" t="str">
            <v>Undefined</v>
          </cell>
          <cell r="M261" t="str">
            <v>Undefined</v>
          </cell>
          <cell r="N261" t="str">
            <v>Undefined</v>
          </cell>
          <cell r="O261" t="str">
            <v>Undefined</v>
          </cell>
          <cell r="P261" t="str">
            <v>Undefined</v>
          </cell>
          <cell r="Q261" t="str">
            <v>Undefined</v>
          </cell>
          <cell r="R261" t="str">
            <v>Undefined</v>
          </cell>
          <cell r="S261" t="str">
            <v>Undefined</v>
          </cell>
          <cell r="T261" t="str">
            <v>Undefined</v>
          </cell>
          <cell r="U261" t="str">
            <v>Undefined</v>
          </cell>
        </row>
        <row r="262">
          <cell r="C262" t="str">
            <v>DDT2-Design Development &amp; Test Level2</v>
          </cell>
          <cell r="D262">
            <v>66</v>
          </cell>
          <cell r="E262">
            <v>198</v>
          </cell>
          <cell r="F262">
            <v>37.34298970238769</v>
          </cell>
          <cell r="G262">
            <v>112.02896910716306</v>
          </cell>
          <cell r="H262" t="str">
            <v>Undefined</v>
          </cell>
          <cell r="I262" t="str">
            <v>Undefined</v>
          </cell>
          <cell r="J262" t="str">
            <v>Undefined</v>
          </cell>
          <cell r="K262" t="str">
            <v>Undefined</v>
          </cell>
          <cell r="L262" t="str">
            <v>Undefined</v>
          </cell>
          <cell r="M262" t="str">
            <v>Undefined</v>
          </cell>
          <cell r="N262" t="str">
            <v>Undefined</v>
          </cell>
          <cell r="O262" t="str">
            <v>Undefined</v>
          </cell>
          <cell r="P262" t="str">
            <v>Undefined</v>
          </cell>
          <cell r="Q262" t="str">
            <v>Undefined</v>
          </cell>
          <cell r="R262" t="str">
            <v>Undefined</v>
          </cell>
          <cell r="S262" t="str">
            <v>Undefined</v>
          </cell>
          <cell r="T262" t="str">
            <v>Undefined</v>
          </cell>
          <cell r="U262" t="str">
            <v>Undefined</v>
          </cell>
        </row>
        <row r="263">
          <cell r="C263" t="str">
            <v>DDT3-Design Development &amp; Test Level3</v>
          </cell>
          <cell r="D263">
            <v>80</v>
          </cell>
          <cell r="E263">
            <v>240</v>
          </cell>
          <cell r="F263">
            <v>45.264229942288104</v>
          </cell>
          <cell r="G263">
            <v>135.79268982686432</v>
          </cell>
          <cell r="H263" t="str">
            <v>Undefined</v>
          </cell>
          <cell r="I263" t="str">
            <v>Undefined</v>
          </cell>
          <cell r="J263" t="str">
            <v>Undefined</v>
          </cell>
          <cell r="K263" t="str">
            <v>Undefined</v>
          </cell>
          <cell r="L263" t="str">
            <v>Undefined</v>
          </cell>
          <cell r="M263" t="str">
            <v>Undefined</v>
          </cell>
          <cell r="N263" t="str">
            <v>Undefined</v>
          </cell>
          <cell r="O263" t="str">
            <v>Undefined</v>
          </cell>
          <cell r="P263" t="str">
            <v>Undefined</v>
          </cell>
          <cell r="Q263" t="str">
            <v>Undefined</v>
          </cell>
          <cell r="R263" t="str">
            <v>Undefined</v>
          </cell>
          <cell r="S263" t="str">
            <v>Undefined</v>
          </cell>
          <cell r="T263" t="str">
            <v>Undefined</v>
          </cell>
          <cell r="U263" t="str">
            <v>Undefined</v>
          </cell>
        </row>
        <row r="264">
          <cell r="C264" t="str">
            <v>OI1-Operate Infrastructure Level 1</v>
          </cell>
          <cell r="D264">
            <v>32</v>
          </cell>
          <cell r="E264">
            <v>96</v>
          </cell>
          <cell r="F264">
            <v>18.105691976915242</v>
          </cell>
          <cell r="G264">
            <v>54.31707593074573</v>
          </cell>
          <cell r="H264" t="str">
            <v>Undefined</v>
          </cell>
          <cell r="I264" t="str">
            <v>Undefined</v>
          </cell>
          <cell r="J264" t="str">
            <v>Undefined</v>
          </cell>
          <cell r="K264" t="str">
            <v>Undefined</v>
          </cell>
          <cell r="L264" t="str">
            <v>Undefined</v>
          </cell>
          <cell r="M264" t="str">
            <v>Undefined</v>
          </cell>
          <cell r="N264" t="str">
            <v>Undefined</v>
          </cell>
          <cell r="O264" t="str">
            <v>Undefined</v>
          </cell>
          <cell r="P264" t="str">
            <v>Undefined</v>
          </cell>
          <cell r="Q264" t="str">
            <v>Undefined</v>
          </cell>
          <cell r="R264" t="str">
            <v>Undefined</v>
          </cell>
          <cell r="S264" t="str">
            <v>Undefined</v>
          </cell>
          <cell r="T264" t="str">
            <v>Undefined</v>
          </cell>
          <cell r="U264" t="str">
            <v>Undefined</v>
          </cell>
        </row>
        <row r="265">
          <cell r="C265" t="str">
            <v>OI2-Operate Infrastructure Level 2</v>
          </cell>
          <cell r="D265">
            <v>44</v>
          </cell>
          <cell r="E265">
            <v>132</v>
          </cell>
          <cell r="F265">
            <v>24.895326468258457</v>
          </cell>
          <cell r="G265">
            <v>74.685979404775381</v>
          </cell>
          <cell r="H265" t="str">
            <v>Undefined</v>
          </cell>
          <cell r="I265" t="str">
            <v>Undefined</v>
          </cell>
          <cell r="J265" t="str">
            <v>Undefined</v>
          </cell>
          <cell r="K265" t="str">
            <v>Undefined</v>
          </cell>
          <cell r="L265" t="str">
            <v>Undefined</v>
          </cell>
          <cell r="M265" t="str">
            <v>Undefined</v>
          </cell>
          <cell r="N265" t="str">
            <v>Undefined</v>
          </cell>
          <cell r="O265" t="str">
            <v>Undefined</v>
          </cell>
          <cell r="P265" t="str">
            <v>Undefined</v>
          </cell>
          <cell r="Q265" t="str">
            <v>Undefined</v>
          </cell>
          <cell r="R265" t="str">
            <v>Undefined</v>
          </cell>
          <cell r="S265" t="str">
            <v>Undefined</v>
          </cell>
          <cell r="T265" t="str">
            <v>Undefined</v>
          </cell>
          <cell r="U265" t="str">
            <v>Undefined</v>
          </cell>
        </row>
        <row r="266">
          <cell r="C266" t="str">
            <v>OI3-Operate Infrastructure Level 3</v>
          </cell>
          <cell r="D266">
            <v>52</v>
          </cell>
          <cell r="E266">
            <v>156</v>
          </cell>
          <cell r="F266">
            <v>29.42174946248727</v>
          </cell>
          <cell r="G266">
            <v>88.26524838746181</v>
          </cell>
          <cell r="H266" t="str">
            <v>Undefined</v>
          </cell>
          <cell r="I266" t="str">
            <v>Undefined</v>
          </cell>
          <cell r="J266" t="str">
            <v>Undefined</v>
          </cell>
          <cell r="K266" t="str">
            <v>Undefined</v>
          </cell>
          <cell r="L266" t="str">
            <v>Undefined</v>
          </cell>
          <cell r="M266" t="str">
            <v>Undefined</v>
          </cell>
          <cell r="N266" t="str">
            <v>Undefined</v>
          </cell>
          <cell r="O266" t="str">
            <v>Undefined</v>
          </cell>
          <cell r="P266" t="str">
            <v>Undefined</v>
          </cell>
          <cell r="Q266" t="str">
            <v>Undefined</v>
          </cell>
          <cell r="R266" t="str">
            <v>Undefined</v>
          </cell>
          <cell r="S266" t="str">
            <v>Undefined</v>
          </cell>
          <cell r="T266" t="str">
            <v>Undefined</v>
          </cell>
          <cell r="U266" t="str">
            <v>Undefined</v>
          </cell>
        </row>
        <row r="267">
          <cell r="C267" t="str">
            <v>PINF1-Plan &amp; Implement Level 1</v>
          </cell>
          <cell r="D267">
            <v>35</v>
          </cell>
          <cell r="E267">
            <v>105</v>
          </cell>
          <cell r="F267">
            <v>19.803100599751048</v>
          </cell>
          <cell r="G267">
            <v>59.409301799253136</v>
          </cell>
          <cell r="H267" t="str">
            <v>Undefined</v>
          </cell>
          <cell r="I267" t="str">
            <v>Undefined</v>
          </cell>
          <cell r="J267" t="str">
            <v>Undefined</v>
          </cell>
          <cell r="K267" t="str">
            <v>Undefined</v>
          </cell>
          <cell r="L267" t="str">
            <v>Undefined</v>
          </cell>
          <cell r="M267" t="str">
            <v>Undefined</v>
          </cell>
          <cell r="N267" t="str">
            <v>Undefined</v>
          </cell>
          <cell r="O267" t="str">
            <v>Undefined</v>
          </cell>
          <cell r="P267" t="str">
            <v>Undefined</v>
          </cell>
          <cell r="Q267" t="str">
            <v>Undefined</v>
          </cell>
          <cell r="R267" t="str">
            <v>Undefined</v>
          </cell>
          <cell r="S267" t="str">
            <v>Undefined</v>
          </cell>
          <cell r="T267" t="str">
            <v>Undefined</v>
          </cell>
          <cell r="U267" t="str">
            <v>Undefined</v>
          </cell>
        </row>
        <row r="268">
          <cell r="C268" t="str">
            <v>PINF2-Plan &amp; Implement Level 2</v>
          </cell>
          <cell r="D268">
            <v>63</v>
          </cell>
          <cell r="E268">
            <v>189</v>
          </cell>
          <cell r="F268">
            <v>35.645581079551881</v>
          </cell>
          <cell r="G268">
            <v>106.93674323865565</v>
          </cell>
          <cell r="H268" t="str">
            <v>Undefined</v>
          </cell>
          <cell r="I268" t="str">
            <v>Undefined</v>
          </cell>
          <cell r="J268" t="str">
            <v>Undefined</v>
          </cell>
          <cell r="K268" t="str">
            <v>Undefined</v>
          </cell>
          <cell r="L268" t="str">
            <v>Undefined</v>
          </cell>
          <cell r="M268" t="str">
            <v>Undefined</v>
          </cell>
          <cell r="N268" t="str">
            <v>Undefined</v>
          </cell>
          <cell r="O268" t="str">
            <v>Undefined</v>
          </cell>
          <cell r="P268" t="str">
            <v>Undefined</v>
          </cell>
          <cell r="Q268" t="str">
            <v>Undefined</v>
          </cell>
          <cell r="R268" t="str">
            <v>Undefined</v>
          </cell>
          <cell r="S268" t="str">
            <v>Undefined</v>
          </cell>
          <cell r="T268" t="str">
            <v>Undefined</v>
          </cell>
          <cell r="U268" t="str">
            <v>Undefined</v>
          </cell>
        </row>
        <row r="269">
          <cell r="C269" t="str">
            <v>PINF3-Plan &amp; Implement Level 3</v>
          </cell>
          <cell r="D269">
            <v>80</v>
          </cell>
          <cell r="E269">
            <v>240</v>
          </cell>
          <cell r="F269">
            <v>45.264229942288104</v>
          </cell>
          <cell r="G269">
            <v>135.79268982686432</v>
          </cell>
          <cell r="H269" t="str">
            <v>Undefined</v>
          </cell>
          <cell r="I269" t="str">
            <v>Undefined</v>
          </cell>
          <cell r="J269" t="str">
            <v>Undefined</v>
          </cell>
          <cell r="K269" t="str">
            <v>Undefined</v>
          </cell>
          <cell r="L269" t="str">
            <v>Undefined</v>
          </cell>
          <cell r="M269" t="str">
            <v>Undefined</v>
          </cell>
          <cell r="N269" t="str">
            <v>Undefined</v>
          </cell>
          <cell r="O269" t="str">
            <v>Undefined</v>
          </cell>
          <cell r="P269" t="str">
            <v>Undefined</v>
          </cell>
          <cell r="Q269" t="str">
            <v>Undefined</v>
          </cell>
          <cell r="R269" t="str">
            <v>Undefined</v>
          </cell>
          <cell r="S269" t="str">
            <v>Undefined</v>
          </cell>
          <cell r="T269" t="str">
            <v>Undefined</v>
          </cell>
          <cell r="U269" t="str">
            <v>Undefined</v>
          </cell>
        </row>
        <row r="270">
          <cell r="C270" t="str">
            <v>AS1-Architecture &amp; Strategy Level 1</v>
          </cell>
          <cell r="D270">
            <v>41</v>
          </cell>
          <cell r="E270">
            <v>123</v>
          </cell>
          <cell r="F270">
            <v>23.197917845422655</v>
          </cell>
          <cell r="G270">
            <v>69.593753536267968</v>
          </cell>
          <cell r="H270" t="str">
            <v>Undefined</v>
          </cell>
          <cell r="I270" t="str">
            <v>Undefined</v>
          </cell>
          <cell r="J270" t="str">
            <v>Undefined</v>
          </cell>
          <cell r="K270" t="str">
            <v>Undefined</v>
          </cell>
          <cell r="L270" t="str">
            <v>Undefined</v>
          </cell>
          <cell r="M270" t="str">
            <v>Undefined</v>
          </cell>
          <cell r="N270" t="str">
            <v>Undefined</v>
          </cell>
          <cell r="O270" t="str">
            <v>Undefined</v>
          </cell>
          <cell r="P270" t="str">
            <v>Undefined</v>
          </cell>
          <cell r="Q270" t="str">
            <v>Undefined</v>
          </cell>
          <cell r="R270" t="str">
            <v>Undefined</v>
          </cell>
          <cell r="S270" t="str">
            <v>Undefined</v>
          </cell>
          <cell r="T270" t="str">
            <v>Undefined</v>
          </cell>
          <cell r="U270" t="str">
            <v>Undefined</v>
          </cell>
        </row>
        <row r="271">
          <cell r="C271" t="str">
            <v>AS2-Architecture &amp; Strategy Level 2</v>
          </cell>
          <cell r="D271">
            <v>54</v>
          </cell>
          <cell r="E271">
            <v>162</v>
          </cell>
          <cell r="F271">
            <v>30.553355211044472</v>
          </cell>
          <cell r="G271">
            <v>91.660065633133414</v>
          </cell>
          <cell r="H271" t="str">
            <v>Undefined</v>
          </cell>
          <cell r="I271" t="str">
            <v>Undefined</v>
          </cell>
          <cell r="J271" t="str">
            <v>Undefined</v>
          </cell>
          <cell r="K271" t="str">
            <v>Undefined</v>
          </cell>
          <cell r="L271" t="str">
            <v>Undefined</v>
          </cell>
          <cell r="M271" t="str">
            <v>Undefined</v>
          </cell>
          <cell r="N271" t="str">
            <v>Undefined</v>
          </cell>
          <cell r="O271" t="str">
            <v>Undefined</v>
          </cell>
          <cell r="P271" t="str">
            <v>Undefined</v>
          </cell>
          <cell r="Q271" t="str">
            <v>Undefined</v>
          </cell>
          <cell r="R271" t="str">
            <v>Undefined</v>
          </cell>
          <cell r="S271" t="str">
            <v>Undefined</v>
          </cell>
          <cell r="T271" t="str">
            <v>Undefined</v>
          </cell>
          <cell r="U271" t="str">
            <v>Undefined</v>
          </cell>
        </row>
        <row r="272">
          <cell r="C272" t="str">
            <v>AS3-Architecture &amp; Strategy Level 3</v>
          </cell>
          <cell r="D272">
            <v>64</v>
          </cell>
          <cell r="E272">
            <v>192</v>
          </cell>
          <cell r="F272">
            <v>36.211383953830484</v>
          </cell>
          <cell r="G272">
            <v>108.63415186149146</v>
          </cell>
          <cell r="H272" t="str">
            <v>Undefined</v>
          </cell>
          <cell r="I272" t="str">
            <v>Undefined</v>
          </cell>
          <cell r="J272" t="str">
            <v>Undefined</v>
          </cell>
          <cell r="K272" t="str">
            <v>Undefined</v>
          </cell>
          <cell r="L272" t="str">
            <v>Undefined</v>
          </cell>
          <cell r="M272" t="str">
            <v>Undefined</v>
          </cell>
          <cell r="N272" t="str">
            <v>Undefined</v>
          </cell>
          <cell r="O272" t="str">
            <v>Undefined</v>
          </cell>
          <cell r="P272" t="str">
            <v>Undefined</v>
          </cell>
          <cell r="Q272" t="str">
            <v>Undefined</v>
          </cell>
          <cell r="R272" t="str">
            <v>Undefined</v>
          </cell>
          <cell r="S272" t="str">
            <v>Undefined</v>
          </cell>
          <cell r="T272" t="str">
            <v>Undefined</v>
          </cell>
          <cell r="U272" t="str">
            <v>Undefined</v>
          </cell>
        </row>
        <row r="273">
          <cell r="C273" t="str">
            <v>GSU1-Unmapped Group 1</v>
          </cell>
          <cell r="D273">
            <v>26</v>
          </cell>
          <cell r="E273">
            <v>78</v>
          </cell>
          <cell r="F273">
            <v>14.710874731243635</v>
          </cell>
          <cell r="G273">
            <v>44.132624193730905</v>
          </cell>
          <cell r="H273" t="str">
            <v>Undefined</v>
          </cell>
          <cell r="I273" t="str">
            <v>Undefined</v>
          </cell>
          <cell r="J273" t="str">
            <v>Undefined</v>
          </cell>
          <cell r="K273" t="str">
            <v>Undefined</v>
          </cell>
          <cell r="L273" t="str">
            <v>Undefined</v>
          </cell>
          <cell r="M273" t="str">
            <v>Undefined</v>
          </cell>
          <cell r="N273" t="str">
            <v>Undefined</v>
          </cell>
          <cell r="O273" t="str">
            <v>Undefined</v>
          </cell>
          <cell r="P273" t="str">
            <v>Undefined</v>
          </cell>
          <cell r="Q273" t="str">
            <v>Undefined</v>
          </cell>
          <cell r="R273" t="str">
            <v>Undefined</v>
          </cell>
          <cell r="S273" t="str">
            <v>Undefined</v>
          </cell>
          <cell r="T273" t="str">
            <v>Undefined</v>
          </cell>
          <cell r="U273" t="str">
            <v>Undefined</v>
          </cell>
        </row>
        <row r="274">
          <cell r="C274" t="str">
            <v>GSU2-Unmapped Group 2</v>
          </cell>
          <cell r="D274">
            <v>49</v>
          </cell>
          <cell r="E274">
            <v>147</v>
          </cell>
          <cell r="F274">
            <v>27.724340839651465</v>
          </cell>
          <cell r="G274">
            <v>83.173022518954397</v>
          </cell>
          <cell r="H274" t="str">
            <v>Undefined</v>
          </cell>
          <cell r="I274" t="str">
            <v>Undefined</v>
          </cell>
          <cell r="J274" t="str">
            <v>Undefined</v>
          </cell>
          <cell r="K274" t="str">
            <v>Undefined</v>
          </cell>
          <cell r="L274" t="str">
            <v>Undefined</v>
          </cell>
          <cell r="M274" t="str">
            <v>Undefined</v>
          </cell>
          <cell r="N274" t="str">
            <v>Undefined</v>
          </cell>
          <cell r="O274" t="str">
            <v>Undefined</v>
          </cell>
          <cell r="P274" t="str">
            <v>Undefined</v>
          </cell>
          <cell r="Q274" t="str">
            <v>Undefined</v>
          </cell>
          <cell r="R274" t="str">
            <v>Undefined</v>
          </cell>
          <cell r="S274" t="str">
            <v>Undefined</v>
          </cell>
          <cell r="T274" t="str">
            <v>Undefined</v>
          </cell>
          <cell r="U274" t="str">
            <v>Undefined</v>
          </cell>
        </row>
        <row r="275">
          <cell r="C275" t="str">
            <v>GSU3-Unmapped Group 3</v>
          </cell>
          <cell r="D275">
            <v>55</v>
          </cell>
          <cell r="E275">
            <v>165</v>
          </cell>
          <cell r="F275">
            <v>31.119158085323072</v>
          </cell>
          <cell r="G275">
            <v>93.357474255969223</v>
          </cell>
          <cell r="H275" t="str">
            <v>Undefined</v>
          </cell>
          <cell r="I275" t="str">
            <v>Undefined</v>
          </cell>
          <cell r="J275" t="str">
            <v>Undefined</v>
          </cell>
          <cell r="K275" t="str">
            <v>Undefined</v>
          </cell>
          <cell r="L275" t="str">
            <v>Undefined</v>
          </cell>
          <cell r="M275" t="str">
            <v>Undefined</v>
          </cell>
          <cell r="N275" t="str">
            <v>Undefined</v>
          </cell>
          <cell r="O275" t="str">
            <v>Undefined</v>
          </cell>
          <cell r="P275" t="str">
            <v>Undefined</v>
          </cell>
          <cell r="Q275" t="str">
            <v>Undefined</v>
          </cell>
          <cell r="R275" t="str">
            <v>Undefined</v>
          </cell>
          <cell r="S275" t="str">
            <v>Undefined</v>
          </cell>
          <cell r="T275" t="str">
            <v>Undefined</v>
          </cell>
          <cell r="U275" t="str">
            <v>Undefined</v>
          </cell>
        </row>
        <row r="276">
          <cell r="C276" t="str">
            <v>GSU4-Unmapped Group 4</v>
          </cell>
          <cell r="D276">
            <v>39</v>
          </cell>
          <cell r="E276">
            <v>117</v>
          </cell>
          <cell r="F276">
            <v>22.066312096865452</v>
          </cell>
          <cell r="G276">
            <v>66.19893629059635</v>
          </cell>
          <cell r="H276" t="str">
            <v>Undefined</v>
          </cell>
          <cell r="I276" t="str">
            <v>Undefined</v>
          </cell>
          <cell r="J276" t="str">
            <v>Undefined</v>
          </cell>
          <cell r="K276" t="str">
            <v>Undefined</v>
          </cell>
          <cell r="L276" t="str">
            <v>Undefined</v>
          </cell>
          <cell r="M276" t="str">
            <v>Undefined</v>
          </cell>
          <cell r="N276" t="str">
            <v>Undefined</v>
          </cell>
          <cell r="O276" t="str">
            <v>Undefined</v>
          </cell>
          <cell r="P276" t="str">
            <v>Undefined</v>
          </cell>
          <cell r="Q276" t="str">
            <v>Undefined</v>
          </cell>
          <cell r="R276" t="str">
            <v>Undefined</v>
          </cell>
          <cell r="S276" t="str">
            <v>Undefined</v>
          </cell>
          <cell r="T276" t="str">
            <v>Undefined</v>
          </cell>
          <cell r="U276" t="str">
            <v>Undefined</v>
          </cell>
        </row>
        <row r="277">
          <cell r="C277" t="str">
            <v>GSU5-Unmapped Group 5</v>
          </cell>
          <cell r="D277">
            <v>46</v>
          </cell>
          <cell r="E277">
            <v>138</v>
          </cell>
          <cell r="F277">
            <v>26.026932216815659</v>
          </cell>
          <cell r="G277">
            <v>78.080796650446985</v>
          </cell>
          <cell r="H277" t="str">
            <v>Undefined</v>
          </cell>
          <cell r="I277" t="str">
            <v>Undefined</v>
          </cell>
          <cell r="J277" t="str">
            <v>Undefined</v>
          </cell>
          <cell r="K277" t="str">
            <v>Undefined</v>
          </cell>
          <cell r="L277" t="str">
            <v>Undefined</v>
          </cell>
          <cell r="M277" t="str">
            <v>Undefined</v>
          </cell>
          <cell r="N277" t="str">
            <v>Undefined</v>
          </cell>
          <cell r="O277" t="str">
            <v>Undefined</v>
          </cell>
          <cell r="P277" t="str">
            <v>Undefined</v>
          </cell>
          <cell r="Q277" t="str">
            <v>Undefined</v>
          </cell>
          <cell r="R277" t="str">
            <v>Undefined</v>
          </cell>
          <cell r="S277" t="str">
            <v>Undefined</v>
          </cell>
          <cell r="T277" t="str">
            <v>Undefined</v>
          </cell>
          <cell r="U277" t="str">
            <v>Undefined</v>
          </cell>
        </row>
        <row r="278">
          <cell r="C278" t="str">
            <v>GSU6-Unmapped Group 6</v>
          </cell>
          <cell r="D278">
            <v>163</v>
          </cell>
          <cell r="E278">
            <v>489</v>
          </cell>
          <cell r="F278">
            <v>92.225868507412017</v>
          </cell>
          <cell r="G278">
            <v>276.67760552223604</v>
          </cell>
          <cell r="H278" t="str">
            <v>Undefined</v>
          </cell>
          <cell r="I278" t="str">
            <v>Undefined</v>
          </cell>
          <cell r="J278" t="str">
            <v>Undefined</v>
          </cell>
          <cell r="K278" t="str">
            <v>Undefined</v>
          </cell>
          <cell r="L278" t="str">
            <v>Undefined</v>
          </cell>
          <cell r="M278" t="str">
            <v>Undefined</v>
          </cell>
          <cell r="N278" t="str">
            <v>Undefined</v>
          </cell>
          <cell r="O278" t="str">
            <v>Undefined</v>
          </cell>
          <cell r="P278" t="str">
            <v>Undefined</v>
          </cell>
          <cell r="Q278" t="str">
            <v>Undefined</v>
          </cell>
          <cell r="R278" t="str">
            <v>Undefined</v>
          </cell>
          <cell r="S278" t="str">
            <v>Undefined</v>
          </cell>
          <cell r="T278" t="str">
            <v>Undefined</v>
          </cell>
          <cell r="U278" t="str">
            <v>Undefined</v>
          </cell>
        </row>
        <row r="279">
          <cell r="C279" t="str">
            <v>GSU7-Unmapped Group 7</v>
          </cell>
          <cell r="D279">
            <v>43</v>
          </cell>
          <cell r="E279">
            <v>129</v>
          </cell>
          <cell r="F279">
            <v>24.329523593979857</v>
          </cell>
          <cell r="G279">
            <v>72.988570781939572</v>
          </cell>
          <cell r="H279" t="str">
            <v>Undefined</v>
          </cell>
          <cell r="I279" t="str">
            <v>Undefined</v>
          </cell>
          <cell r="J279" t="str">
            <v>Undefined</v>
          </cell>
          <cell r="K279" t="str">
            <v>Undefined</v>
          </cell>
          <cell r="L279" t="str">
            <v>Undefined</v>
          </cell>
          <cell r="M279" t="str">
            <v>Undefined</v>
          </cell>
          <cell r="N279" t="str">
            <v>Undefined</v>
          </cell>
          <cell r="O279" t="str">
            <v>Undefined</v>
          </cell>
          <cell r="P279" t="str">
            <v>Undefined</v>
          </cell>
          <cell r="Q279" t="str">
            <v>Undefined</v>
          </cell>
          <cell r="R279" t="str">
            <v>Undefined</v>
          </cell>
          <cell r="S279" t="str">
            <v>Undefined</v>
          </cell>
          <cell r="T279" t="str">
            <v>Undefined</v>
          </cell>
          <cell r="U279" t="str">
            <v>Undefined</v>
          </cell>
        </row>
        <row r="280">
          <cell r="C280" t="str">
            <v>GSU8-Unmapped Group 8</v>
          </cell>
          <cell r="D280" t="str">
            <v>Undefined</v>
          </cell>
          <cell r="E280" t="str">
            <v>Undefined</v>
          </cell>
          <cell r="F280" t="e">
            <v>#VALUE!</v>
          </cell>
          <cell r="G280" t="e">
            <v>#VALUE!</v>
          </cell>
          <cell r="H280" t="str">
            <v>Undefined</v>
          </cell>
          <cell r="I280" t="str">
            <v>Undefined</v>
          </cell>
          <cell r="J280" t="str">
            <v>Undefined</v>
          </cell>
          <cell r="K280" t="str">
            <v>Undefined</v>
          </cell>
          <cell r="L280" t="str">
            <v>Undefined</v>
          </cell>
          <cell r="M280" t="str">
            <v>Undefined</v>
          </cell>
          <cell r="N280" t="str">
            <v>Undefined</v>
          </cell>
          <cell r="O280" t="str">
            <v>Undefined</v>
          </cell>
          <cell r="P280" t="str">
            <v>Undefined</v>
          </cell>
          <cell r="Q280" t="str">
            <v>Undefined</v>
          </cell>
          <cell r="R280" t="str">
            <v>Undefined</v>
          </cell>
          <cell r="S280" t="str">
            <v>Undefined</v>
          </cell>
          <cell r="T280" t="str">
            <v>Undefined</v>
          </cell>
          <cell r="U280" t="str">
            <v>Undefined</v>
          </cell>
        </row>
        <row r="281">
          <cell r="C281" t="str">
            <v>GSU9-Unmapped Group 9</v>
          </cell>
          <cell r="D281" t="str">
            <v>Undefined</v>
          </cell>
          <cell r="E281" t="str">
            <v>Undefined</v>
          </cell>
          <cell r="F281" t="e">
            <v>#VALUE!</v>
          </cell>
          <cell r="G281" t="e">
            <v>#VALUE!</v>
          </cell>
          <cell r="H281" t="str">
            <v>Undefined</v>
          </cell>
          <cell r="I281" t="str">
            <v>Undefined</v>
          </cell>
          <cell r="J281" t="str">
            <v>Undefined</v>
          </cell>
          <cell r="K281" t="str">
            <v>Undefined</v>
          </cell>
          <cell r="L281" t="str">
            <v>Undefined</v>
          </cell>
          <cell r="M281" t="str">
            <v>Undefined</v>
          </cell>
          <cell r="N281" t="str">
            <v>Undefined</v>
          </cell>
          <cell r="O281" t="str">
            <v>Undefined</v>
          </cell>
          <cell r="P281" t="str">
            <v>Undefined</v>
          </cell>
          <cell r="Q281" t="str">
            <v>Undefined</v>
          </cell>
          <cell r="R281" t="str">
            <v>Undefined</v>
          </cell>
          <cell r="S281" t="str">
            <v>Undefined</v>
          </cell>
          <cell r="T281" t="str">
            <v>Undefined</v>
          </cell>
          <cell r="U281" t="str">
            <v>Undefined</v>
          </cell>
        </row>
        <row r="282">
          <cell r="C282" t="str">
            <v>GSU1-A2</v>
          </cell>
          <cell r="D282">
            <v>26</v>
          </cell>
          <cell r="E282">
            <v>78</v>
          </cell>
          <cell r="F282">
            <v>14.710874731243635</v>
          </cell>
          <cell r="G282">
            <v>44.132624193730905</v>
          </cell>
          <cell r="H282" t="str">
            <v>Undefined</v>
          </cell>
          <cell r="I282" t="str">
            <v>Undefined</v>
          </cell>
          <cell r="J282" t="str">
            <v>Undefined</v>
          </cell>
          <cell r="K282" t="str">
            <v>Undefined</v>
          </cell>
          <cell r="L282" t="str">
            <v>Undefined</v>
          </cell>
          <cell r="M282" t="str">
            <v>Undefined</v>
          </cell>
          <cell r="N282" t="str">
            <v>Undefined</v>
          </cell>
          <cell r="O282" t="str">
            <v>Undefined</v>
          </cell>
          <cell r="P282" t="str">
            <v>Undefined</v>
          </cell>
          <cell r="Q282" t="str">
            <v>Undefined</v>
          </cell>
          <cell r="R282" t="str">
            <v>Undefined</v>
          </cell>
          <cell r="S282" t="str">
            <v>Undefined</v>
          </cell>
          <cell r="T282" t="str">
            <v>Undefined</v>
          </cell>
          <cell r="U282" t="str">
            <v>Undefined</v>
          </cell>
        </row>
        <row r="283">
          <cell r="C283" t="str">
            <v>GSU1-B2</v>
          </cell>
          <cell r="D283">
            <v>26</v>
          </cell>
          <cell r="E283">
            <v>78</v>
          </cell>
          <cell r="F283">
            <v>14.710874731243635</v>
          </cell>
          <cell r="G283">
            <v>44.132624193730905</v>
          </cell>
          <cell r="H283" t="str">
            <v>Undefined</v>
          </cell>
          <cell r="I283" t="str">
            <v>Undefined</v>
          </cell>
          <cell r="J283" t="str">
            <v>Undefined</v>
          </cell>
          <cell r="K283" t="str">
            <v>Undefined</v>
          </cell>
          <cell r="L283" t="str">
            <v>Undefined</v>
          </cell>
          <cell r="M283" t="str">
            <v>Undefined</v>
          </cell>
          <cell r="N283" t="str">
            <v>Undefined</v>
          </cell>
          <cell r="O283" t="str">
            <v>Undefined</v>
          </cell>
          <cell r="P283" t="str">
            <v>Undefined</v>
          </cell>
          <cell r="Q283" t="str">
            <v>Undefined</v>
          </cell>
          <cell r="R283" t="str">
            <v>Undefined</v>
          </cell>
          <cell r="S283" t="str">
            <v>Undefined</v>
          </cell>
          <cell r="T283" t="str">
            <v>Undefined</v>
          </cell>
          <cell r="U283" t="str">
            <v>Undefined</v>
          </cell>
        </row>
        <row r="284">
          <cell r="C284" t="str">
            <v>GSU1-C1</v>
          </cell>
          <cell r="D284">
            <v>26</v>
          </cell>
          <cell r="E284">
            <v>78</v>
          </cell>
          <cell r="F284">
            <v>14.710874731243635</v>
          </cell>
          <cell r="G284">
            <v>44.132624193730905</v>
          </cell>
          <cell r="H284" t="str">
            <v>Undefined</v>
          </cell>
          <cell r="I284" t="str">
            <v>Undefined</v>
          </cell>
          <cell r="J284" t="str">
            <v>Undefined</v>
          </cell>
          <cell r="K284" t="str">
            <v>Undefined</v>
          </cell>
          <cell r="L284" t="str">
            <v>Undefined</v>
          </cell>
          <cell r="M284" t="str">
            <v>Undefined</v>
          </cell>
          <cell r="N284" t="str">
            <v>Undefined</v>
          </cell>
          <cell r="O284" t="str">
            <v>Undefined</v>
          </cell>
          <cell r="P284" t="str">
            <v>Undefined</v>
          </cell>
          <cell r="Q284" t="str">
            <v>Undefined</v>
          </cell>
          <cell r="R284" t="str">
            <v>Undefined</v>
          </cell>
          <cell r="S284" t="str">
            <v>Undefined</v>
          </cell>
          <cell r="T284" t="str">
            <v>Undefined</v>
          </cell>
          <cell r="U284" t="str">
            <v>Undefined</v>
          </cell>
        </row>
        <row r="285">
          <cell r="C285" t="str">
            <v>GSU1-C2</v>
          </cell>
          <cell r="D285">
            <v>26</v>
          </cell>
          <cell r="E285">
            <v>78</v>
          </cell>
          <cell r="F285">
            <v>14.710874731243635</v>
          </cell>
          <cell r="G285">
            <v>44.132624193730905</v>
          </cell>
          <cell r="H285" t="str">
            <v>Undefined</v>
          </cell>
          <cell r="I285" t="str">
            <v>Undefined</v>
          </cell>
          <cell r="J285" t="str">
            <v>Undefined</v>
          </cell>
          <cell r="K285" t="str">
            <v>Undefined</v>
          </cell>
          <cell r="L285" t="str">
            <v>Undefined</v>
          </cell>
          <cell r="M285" t="str">
            <v>Undefined</v>
          </cell>
          <cell r="N285" t="str">
            <v>Undefined</v>
          </cell>
          <cell r="O285" t="str">
            <v>Undefined</v>
          </cell>
          <cell r="P285" t="str">
            <v>Undefined</v>
          </cell>
          <cell r="Q285" t="str">
            <v>Undefined</v>
          </cell>
          <cell r="R285" t="str">
            <v>Undefined</v>
          </cell>
          <cell r="S285" t="str">
            <v>Undefined</v>
          </cell>
          <cell r="T285" t="str">
            <v>Undefined</v>
          </cell>
          <cell r="U285" t="str">
            <v>Undefined</v>
          </cell>
        </row>
        <row r="286">
          <cell r="C286" t="str">
            <v>GSU1-C3</v>
          </cell>
          <cell r="D286">
            <v>26</v>
          </cell>
          <cell r="E286">
            <v>78</v>
          </cell>
          <cell r="F286">
            <v>14.710874731243635</v>
          </cell>
          <cell r="G286">
            <v>44.132624193730905</v>
          </cell>
          <cell r="H286" t="str">
            <v>Undefined</v>
          </cell>
          <cell r="I286" t="str">
            <v>Undefined</v>
          </cell>
          <cell r="J286" t="str">
            <v>Undefined</v>
          </cell>
          <cell r="K286" t="str">
            <v>Undefined</v>
          </cell>
          <cell r="L286" t="str">
            <v>Undefined</v>
          </cell>
          <cell r="M286" t="str">
            <v>Undefined</v>
          </cell>
          <cell r="N286" t="str">
            <v>Undefined</v>
          </cell>
          <cell r="O286" t="str">
            <v>Undefined</v>
          </cell>
          <cell r="P286" t="str">
            <v>Undefined</v>
          </cell>
          <cell r="Q286" t="str">
            <v>Undefined</v>
          </cell>
          <cell r="R286" t="str">
            <v>Undefined</v>
          </cell>
          <cell r="S286" t="str">
            <v>Undefined</v>
          </cell>
          <cell r="T286" t="str">
            <v>Undefined</v>
          </cell>
          <cell r="U286" t="str">
            <v>Undefined</v>
          </cell>
        </row>
        <row r="287">
          <cell r="C287" t="str">
            <v>GSU1-D1</v>
          </cell>
          <cell r="D287">
            <v>26</v>
          </cell>
          <cell r="E287">
            <v>78</v>
          </cell>
          <cell r="F287">
            <v>14.710874731243635</v>
          </cell>
          <cell r="G287">
            <v>44.132624193730905</v>
          </cell>
          <cell r="H287" t="str">
            <v>Undefined</v>
          </cell>
          <cell r="I287" t="str">
            <v>Undefined</v>
          </cell>
          <cell r="J287" t="str">
            <v>Undefined</v>
          </cell>
          <cell r="K287" t="str">
            <v>Undefined</v>
          </cell>
          <cell r="L287" t="str">
            <v>Undefined</v>
          </cell>
          <cell r="M287" t="str">
            <v>Undefined</v>
          </cell>
          <cell r="N287" t="str">
            <v>Undefined</v>
          </cell>
          <cell r="O287" t="str">
            <v>Undefined</v>
          </cell>
          <cell r="P287" t="str">
            <v>Undefined</v>
          </cell>
          <cell r="Q287" t="str">
            <v>Undefined</v>
          </cell>
          <cell r="R287" t="str">
            <v>Undefined</v>
          </cell>
          <cell r="S287" t="str">
            <v>Undefined</v>
          </cell>
          <cell r="T287" t="str">
            <v>Undefined</v>
          </cell>
          <cell r="U287" t="str">
            <v>Undefined</v>
          </cell>
        </row>
        <row r="288">
          <cell r="C288" t="str">
            <v>GSU1-D2</v>
          </cell>
          <cell r="D288">
            <v>26</v>
          </cell>
          <cell r="E288">
            <v>78</v>
          </cell>
          <cell r="F288">
            <v>14.710874731243635</v>
          </cell>
          <cell r="G288">
            <v>44.132624193730905</v>
          </cell>
          <cell r="H288" t="str">
            <v>Undefined</v>
          </cell>
          <cell r="I288" t="str">
            <v>Undefined</v>
          </cell>
          <cell r="J288" t="str">
            <v>Undefined</v>
          </cell>
          <cell r="K288" t="str">
            <v>Undefined</v>
          </cell>
          <cell r="L288" t="str">
            <v>Undefined</v>
          </cell>
          <cell r="M288" t="str">
            <v>Undefined</v>
          </cell>
          <cell r="N288" t="str">
            <v>Undefined</v>
          </cell>
          <cell r="O288" t="str">
            <v>Undefined</v>
          </cell>
          <cell r="P288" t="str">
            <v>Undefined</v>
          </cell>
          <cell r="Q288" t="str">
            <v>Undefined</v>
          </cell>
          <cell r="R288" t="str">
            <v>Undefined</v>
          </cell>
          <cell r="S288" t="str">
            <v>Undefined</v>
          </cell>
          <cell r="T288" t="str">
            <v>Undefined</v>
          </cell>
          <cell r="U288" t="str">
            <v>Undefined</v>
          </cell>
        </row>
        <row r="289">
          <cell r="C289" t="str">
            <v>PCGR</v>
          </cell>
          <cell r="D289">
            <v>114.58333333333333</v>
          </cell>
          <cell r="E289">
            <v>304.86111111111109</v>
          </cell>
          <cell r="F289">
            <v>64.831579344423062</v>
          </cell>
          <cell r="G289">
            <v>172.4912929224347</v>
          </cell>
          <cell r="H289" t="str">
            <v>Undefined</v>
          </cell>
          <cell r="I289" t="str">
            <v>Undefined</v>
          </cell>
          <cell r="J289" t="str">
            <v>Undefined</v>
          </cell>
          <cell r="K289" t="str">
            <v>Undefined</v>
          </cell>
          <cell r="L289" t="str">
            <v>Undefined</v>
          </cell>
          <cell r="M289" t="str">
            <v>Undefined</v>
          </cell>
          <cell r="N289" t="str">
            <v>Undefined</v>
          </cell>
          <cell r="O289" t="str">
            <v>Undefined</v>
          </cell>
          <cell r="P289" t="str">
            <v>Undefined</v>
          </cell>
          <cell r="Q289" t="str">
            <v>Undefined</v>
          </cell>
          <cell r="R289" t="str">
            <v>Undefined</v>
          </cell>
          <cell r="S289" t="str">
            <v>Undefined</v>
          </cell>
          <cell r="T289" t="str">
            <v>Undefined</v>
          </cell>
          <cell r="U289" t="str">
            <v>Undefined</v>
          </cell>
        </row>
        <row r="290">
          <cell r="C290" t="str">
            <v>PCGS</v>
          </cell>
          <cell r="D290">
            <v>76.388888888888886</v>
          </cell>
          <cell r="E290">
            <v>205.55555555555554</v>
          </cell>
          <cell r="F290">
            <v>43.221052896282046</v>
          </cell>
          <cell r="G290">
            <v>116.30392415726804</v>
          </cell>
          <cell r="H290" t="str">
            <v>Undefined</v>
          </cell>
          <cell r="I290" t="str">
            <v>Undefined</v>
          </cell>
          <cell r="J290" t="str">
            <v>Undefined</v>
          </cell>
          <cell r="K290" t="str">
            <v>Undefined</v>
          </cell>
          <cell r="L290" t="str">
            <v>Undefined</v>
          </cell>
          <cell r="M290" t="str">
            <v>Undefined</v>
          </cell>
          <cell r="N290" t="str">
            <v>Undefined</v>
          </cell>
          <cell r="O290" t="str">
            <v>Undefined</v>
          </cell>
          <cell r="P290" t="str">
            <v>Undefined</v>
          </cell>
          <cell r="Q290" t="str">
            <v>Undefined</v>
          </cell>
          <cell r="R290" t="str">
            <v>Undefined</v>
          </cell>
          <cell r="S290" t="str">
            <v>Undefined</v>
          </cell>
          <cell r="T290" t="str">
            <v>Undefined</v>
          </cell>
          <cell r="U290" t="str">
            <v>Undefined</v>
          </cell>
        </row>
        <row r="291">
          <cell r="C291" t="str">
            <v>PSGD</v>
          </cell>
          <cell r="D291">
            <v>76.388888888888886</v>
          </cell>
          <cell r="E291">
            <v>205.55555555555554</v>
          </cell>
          <cell r="F291">
            <v>43.221052896282046</v>
          </cell>
          <cell r="G291">
            <v>116.30392415726804</v>
          </cell>
          <cell r="H291" t="str">
            <v>Undefined</v>
          </cell>
          <cell r="I291" t="str">
            <v>Undefined</v>
          </cell>
          <cell r="J291" t="str">
            <v>Undefined</v>
          </cell>
          <cell r="K291" t="str">
            <v>Undefined</v>
          </cell>
          <cell r="L291" t="str">
            <v>Undefined</v>
          </cell>
          <cell r="M291" t="str">
            <v>Undefined</v>
          </cell>
          <cell r="N291" t="str">
            <v>Undefined</v>
          </cell>
          <cell r="O291" t="str">
            <v>Undefined</v>
          </cell>
          <cell r="P291" t="str">
            <v>Undefined</v>
          </cell>
          <cell r="Q291" t="str">
            <v>Undefined</v>
          </cell>
          <cell r="R291" t="str">
            <v>Undefined</v>
          </cell>
          <cell r="S291" t="str">
            <v>Undefined</v>
          </cell>
          <cell r="T291" t="str">
            <v>Undefined</v>
          </cell>
          <cell r="U291" t="str">
            <v>Undefined</v>
          </cell>
        </row>
        <row r="292">
          <cell r="C292" t="str">
            <v>PS6</v>
          </cell>
          <cell r="D292">
            <v>76.388888888888886</v>
          </cell>
          <cell r="E292">
            <v>205.55555555555554</v>
          </cell>
          <cell r="F292">
            <v>43.221052896282046</v>
          </cell>
          <cell r="G292">
            <v>116.30392415726804</v>
          </cell>
          <cell r="H292" t="str">
            <v>Undefined</v>
          </cell>
          <cell r="I292" t="str">
            <v>Undefined</v>
          </cell>
          <cell r="J292" t="str">
            <v>Undefined</v>
          </cell>
          <cell r="K292" t="str">
            <v>Undefined</v>
          </cell>
          <cell r="L292" t="str">
            <v>Undefined</v>
          </cell>
          <cell r="M292" t="str">
            <v>Undefined</v>
          </cell>
          <cell r="N292" t="str">
            <v>Undefined</v>
          </cell>
          <cell r="O292" t="str">
            <v>Undefined</v>
          </cell>
          <cell r="P292" t="str">
            <v>Undefined</v>
          </cell>
          <cell r="Q292" t="str">
            <v>Undefined</v>
          </cell>
          <cell r="R292" t="str">
            <v>Undefined</v>
          </cell>
          <cell r="S292" t="str">
            <v>Undefined</v>
          </cell>
          <cell r="T292" t="str">
            <v>Undefined</v>
          </cell>
          <cell r="U292" t="str">
            <v>Undefined</v>
          </cell>
        </row>
        <row r="293">
          <cell r="C293" t="str">
            <v>PSG6</v>
          </cell>
          <cell r="D293">
            <v>76.388888888888886</v>
          </cell>
          <cell r="E293">
            <v>205.55555555555554</v>
          </cell>
          <cell r="F293">
            <v>43.221052896282046</v>
          </cell>
          <cell r="G293">
            <v>116.30392415726804</v>
          </cell>
          <cell r="H293">
            <v>570.35842760942774</v>
          </cell>
          <cell r="I293">
            <v>1311.8243835016833</v>
          </cell>
          <cell r="J293" t="str">
            <v>Undefined</v>
          </cell>
          <cell r="K293" t="str">
            <v>Undefined</v>
          </cell>
          <cell r="L293" t="str">
            <v>Undefined</v>
          </cell>
          <cell r="M293" t="str">
            <v>Undefined</v>
          </cell>
          <cell r="N293" t="str">
            <v>Undefined</v>
          </cell>
          <cell r="O293" t="str">
            <v>Undefined</v>
          </cell>
          <cell r="P293" t="str">
            <v>Undefined</v>
          </cell>
          <cell r="Q293" t="str">
            <v>Undefined</v>
          </cell>
          <cell r="R293" t="str">
            <v>Undefined</v>
          </cell>
          <cell r="S293" t="str">
            <v>Undefined</v>
          </cell>
          <cell r="T293" t="str">
            <v>Undefined</v>
          </cell>
          <cell r="U293" t="str">
            <v>Undefined</v>
          </cell>
        </row>
        <row r="294">
          <cell r="C294" t="str">
            <v>PCGT</v>
          </cell>
          <cell r="D294">
            <v>59.027777777777779</v>
          </cell>
          <cell r="E294">
            <v>161.80555555555554</v>
          </cell>
          <cell r="F294">
            <v>33.398086328945219</v>
          </cell>
          <cell r="G294">
            <v>91.55004840757924</v>
          </cell>
          <cell r="H294" t="str">
            <v>Undefined</v>
          </cell>
          <cell r="I294" t="str">
            <v>Undefined</v>
          </cell>
          <cell r="J294" t="str">
            <v>Undefined</v>
          </cell>
          <cell r="K294" t="str">
            <v>Undefined</v>
          </cell>
          <cell r="L294" t="str">
            <v>Undefined</v>
          </cell>
          <cell r="M294" t="str">
            <v>Undefined</v>
          </cell>
          <cell r="N294" t="str">
            <v>Undefined</v>
          </cell>
          <cell r="O294" t="str">
            <v>Undefined</v>
          </cell>
          <cell r="P294" t="str">
            <v>Undefined</v>
          </cell>
          <cell r="Q294" t="str">
            <v>Undefined</v>
          </cell>
          <cell r="R294" t="str">
            <v>Undefined</v>
          </cell>
          <cell r="S294" t="str">
            <v>Undefined</v>
          </cell>
          <cell r="T294" t="str">
            <v>Undefined</v>
          </cell>
          <cell r="U294" t="str">
            <v>Undefined</v>
          </cell>
        </row>
        <row r="295">
          <cell r="C295" t="str">
            <v>PS5</v>
          </cell>
          <cell r="D295">
            <v>59.027777777777779</v>
          </cell>
          <cell r="E295">
            <v>161.80555555555554</v>
          </cell>
          <cell r="F295">
            <v>33.398086328945219</v>
          </cell>
          <cell r="G295">
            <v>91.55004840757924</v>
          </cell>
          <cell r="H295" t="str">
            <v>Undefined</v>
          </cell>
          <cell r="I295" t="str">
            <v>Undefined</v>
          </cell>
          <cell r="J295" t="str">
            <v>Undefined</v>
          </cell>
          <cell r="K295" t="str">
            <v>Undefined</v>
          </cell>
          <cell r="L295" t="str">
            <v>Undefined</v>
          </cell>
          <cell r="M295" t="str">
            <v>Undefined</v>
          </cell>
          <cell r="N295" t="str">
            <v>Undefined</v>
          </cell>
          <cell r="O295" t="str">
            <v>Undefined</v>
          </cell>
          <cell r="P295" t="str">
            <v>Undefined</v>
          </cell>
          <cell r="Q295" t="str">
            <v>Undefined</v>
          </cell>
          <cell r="R295" t="str">
            <v>Undefined</v>
          </cell>
          <cell r="S295" t="str">
            <v>Undefined</v>
          </cell>
          <cell r="T295" t="str">
            <v>Undefined</v>
          </cell>
          <cell r="U295" t="str">
            <v>Undefined</v>
          </cell>
        </row>
        <row r="296">
          <cell r="C296" t="str">
            <v>PSG5</v>
          </cell>
          <cell r="D296">
            <v>59.027777777777779</v>
          </cell>
          <cell r="E296">
            <v>161.80555555555554</v>
          </cell>
          <cell r="F296">
            <v>33.398086328945219</v>
          </cell>
          <cell r="G296">
            <v>91.55004840757924</v>
          </cell>
          <cell r="H296">
            <v>380.23895173961841</v>
          </cell>
          <cell r="I296">
            <v>874.54958900112229</v>
          </cell>
          <cell r="J296" t="str">
            <v>Undefined</v>
          </cell>
          <cell r="K296" t="str">
            <v>Undefined</v>
          </cell>
          <cell r="L296" t="str">
            <v>Undefined</v>
          </cell>
          <cell r="M296" t="str">
            <v>Undefined</v>
          </cell>
          <cell r="N296" t="str">
            <v>Undefined</v>
          </cell>
          <cell r="O296" t="str">
            <v>Undefined</v>
          </cell>
          <cell r="P296" t="str">
            <v>Undefined</v>
          </cell>
          <cell r="Q296" t="str">
            <v>Undefined</v>
          </cell>
          <cell r="R296" t="str">
            <v>Undefined</v>
          </cell>
          <cell r="S296" t="str">
            <v>Undefined</v>
          </cell>
          <cell r="T296" t="str">
            <v>Undefined</v>
          </cell>
          <cell r="U296" t="str">
            <v>Undefined</v>
          </cell>
        </row>
        <row r="297">
          <cell r="C297" t="str">
            <v>PCGU</v>
          </cell>
          <cell r="D297">
            <v>44.444444444444443</v>
          </cell>
          <cell r="E297">
            <v>122.22222222222221</v>
          </cell>
          <cell r="F297">
            <v>25.146794412382281</v>
          </cell>
          <cell r="G297">
            <v>69.153684634051274</v>
          </cell>
          <cell r="H297" t="str">
            <v>Undefined</v>
          </cell>
          <cell r="I297" t="str">
            <v>Undefined</v>
          </cell>
          <cell r="J297" t="str">
            <v>Undefined</v>
          </cell>
          <cell r="K297" t="str">
            <v>Undefined</v>
          </cell>
          <cell r="L297" t="str">
            <v>Undefined</v>
          </cell>
          <cell r="M297" t="str">
            <v>Undefined</v>
          </cell>
          <cell r="N297" t="str">
            <v>Undefined</v>
          </cell>
          <cell r="O297" t="str">
            <v>Undefined</v>
          </cell>
          <cell r="P297" t="str">
            <v>Undefined</v>
          </cell>
          <cell r="Q297" t="str">
            <v>Undefined</v>
          </cell>
          <cell r="R297" t="str">
            <v>Undefined</v>
          </cell>
          <cell r="S297" t="str">
            <v>Undefined</v>
          </cell>
          <cell r="T297" t="str">
            <v>Undefined</v>
          </cell>
          <cell r="U297" t="str">
            <v>Undefined</v>
          </cell>
        </row>
        <row r="298">
          <cell r="C298" t="str">
            <v>PSGC</v>
          </cell>
          <cell r="D298">
            <v>44.444444444444443</v>
          </cell>
          <cell r="E298">
            <v>122.22222222222221</v>
          </cell>
          <cell r="F298">
            <v>25.146794412382281</v>
          </cell>
          <cell r="G298">
            <v>69.153684634051274</v>
          </cell>
          <cell r="H298" t="str">
            <v>Undefined</v>
          </cell>
          <cell r="I298" t="str">
            <v>Undefined</v>
          </cell>
          <cell r="J298" t="str">
            <v>Undefined</v>
          </cell>
          <cell r="K298" t="str">
            <v>Undefined</v>
          </cell>
          <cell r="L298" t="str">
            <v>Undefined</v>
          </cell>
          <cell r="M298" t="str">
            <v>Undefined</v>
          </cell>
          <cell r="N298" t="str">
            <v>Undefined</v>
          </cell>
          <cell r="O298" t="str">
            <v>Undefined</v>
          </cell>
          <cell r="P298" t="str">
            <v>Undefined</v>
          </cell>
          <cell r="Q298" t="str">
            <v>Undefined</v>
          </cell>
          <cell r="R298" t="str">
            <v>Undefined</v>
          </cell>
          <cell r="S298" t="str">
            <v>Undefined</v>
          </cell>
          <cell r="T298" t="str">
            <v>Undefined</v>
          </cell>
          <cell r="U298" t="str">
            <v>Undefined</v>
          </cell>
        </row>
        <row r="299">
          <cell r="C299" t="str">
            <v>PS4</v>
          </cell>
          <cell r="D299">
            <v>44.444444444444443</v>
          </cell>
          <cell r="E299">
            <v>122.22222222222221</v>
          </cell>
          <cell r="F299">
            <v>25.146794412382281</v>
          </cell>
          <cell r="G299">
            <v>69.153684634051274</v>
          </cell>
          <cell r="H299" t="str">
            <v>Undefined</v>
          </cell>
          <cell r="I299" t="str">
            <v>Undefined</v>
          </cell>
          <cell r="J299" t="str">
            <v>Undefined</v>
          </cell>
          <cell r="K299" t="str">
            <v>Undefined</v>
          </cell>
          <cell r="L299" t="str">
            <v>Undefined</v>
          </cell>
          <cell r="M299" t="str">
            <v>Undefined</v>
          </cell>
          <cell r="N299" t="str">
            <v>Undefined</v>
          </cell>
          <cell r="O299" t="str">
            <v>Undefined</v>
          </cell>
          <cell r="P299" t="str">
            <v>Undefined</v>
          </cell>
          <cell r="Q299" t="str">
            <v>Undefined</v>
          </cell>
          <cell r="R299" t="str">
            <v>Undefined</v>
          </cell>
          <cell r="S299" t="str">
            <v>Undefined</v>
          </cell>
          <cell r="T299" t="str">
            <v>Undefined</v>
          </cell>
          <cell r="U299" t="str">
            <v>Undefined</v>
          </cell>
        </row>
        <row r="300">
          <cell r="C300" t="str">
            <v>PSG4</v>
          </cell>
          <cell r="D300">
            <v>44.444444444444443</v>
          </cell>
          <cell r="E300">
            <v>122.22222222222221</v>
          </cell>
          <cell r="F300">
            <v>25.146794412382281</v>
          </cell>
          <cell r="G300">
            <v>69.153684634051274</v>
          </cell>
          <cell r="H300">
            <v>285.17921380471387</v>
          </cell>
          <cell r="I300">
            <v>655.91219175084166</v>
          </cell>
          <cell r="J300">
            <v>1166.6666666666667</v>
          </cell>
          <cell r="K300">
            <v>2100</v>
          </cell>
          <cell r="L300">
            <v>4936.0313428555301</v>
          </cell>
          <cell r="M300">
            <v>10859.268954282166</v>
          </cell>
          <cell r="N300">
            <v>57.026666666666664</v>
          </cell>
          <cell r="O300">
            <v>102.648</v>
          </cell>
          <cell r="P300">
            <v>57.641935737891735</v>
          </cell>
          <cell r="Q300">
            <v>103.75548432820513</v>
          </cell>
          <cell r="R300">
            <v>336.33777777777777</v>
          </cell>
          <cell r="S300">
            <v>924.92888888888876</v>
          </cell>
          <cell r="T300" t="str">
            <v>Undefined</v>
          </cell>
          <cell r="U300" t="str">
            <v>Undefined</v>
          </cell>
        </row>
        <row r="301">
          <cell r="C301" t="str">
            <v>MPG4</v>
          </cell>
          <cell r="D301">
            <v>35.416666666666664</v>
          </cell>
          <cell r="E301">
            <v>99.305555555555557</v>
          </cell>
          <cell r="F301">
            <v>20.03885179736713</v>
          </cell>
          <cell r="G301">
            <v>56.18736876516666</v>
          </cell>
          <cell r="H301" t="str">
            <v>Undefined</v>
          </cell>
          <cell r="I301" t="str">
            <v>Undefined</v>
          </cell>
          <cell r="J301" t="str">
            <v>Undefined</v>
          </cell>
          <cell r="K301" t="str">
            <v>Undefined</v>
          </cell>
          <cell r="L301" t="str">
            <v>Undefined</v>
          </cell>
          <cell r="M301" t="str">
            <v>Undefined</v>
          </cell>
          <cell r="N301" t="str">
            <v>Undefined</v>
          </cell>
          <cell r="O301" t="str">
            <v>Undefined</v>
          </cell>
          <cell r="P301" t="str">
            <v>Undefined</v>
          </cell>
          <cell r="Q301" t="str">
            <v>Undefined</v>
          </cell>
          <cell r="R301" t="str">
            <v>Undefined</v>
          </cell>
          <cell r="S301" t="str">
            <v>Undefined</v>
          </cell>
          <cell r="T301" t="str">
            <v>Undefined</v>
          </cell>
          <cell r="U301" t="str">
            <v>Undefined</v>
          </cell>
        </row>
        <row r="302">
          <cell r="C302" t="str">
            <v>PSGB</v>
          </cell>
          <cell r="D302">
            <v>35.416666666666664</v>
          </cell>
          <cell r="E302">
            <v>99.305555555555557</v>
          </cell>
          <cell r="F302">
            <v>20.03885179736713</v>
          </cell>
          <cell r="G302">
            <v>56.18736876516666</v>
          </cell>
          <cell r="H302" t="str">
            <v>Undefined</v>
          </cell>
          <cell r="I302" t="str">
            <v>Undefined</v>
          </cell>
          <cell r="J302" t="str">
            <v>Undefined</v>
          </cell>
          <cell r="K302" t="str">
            <v>Undefined</v>
          </cell>
          <cell r="L302" t="str">
            <v>Undefined</v>
          </cell>
          <cell r="M302" t="str">
            <v>Undefined</v>
          </cell>
          <cell r="N302" t="str">
            <v>Undefined</v>
          </cell>
          <cell r="O302" t="str">
            <v>Undefined</v>
          </cell>
          <cell r="P302" t="str">
            <v>Undefined</v>
          </cell>
          <cell r="Q302" t="str">
            <v>Undefined</v>
          </cell>
          <cell r="R302" t="str">
            <v>Undefined</v>
          </cell>
          <cell r="S302" t="str">
            <v>Undefined</v>
          </cell>
          <cell r="T302" t="str">
            <v>Undefined</v>
          </cell>
          <cell r="U302" t="str">
            <v>Undefined</v>
          </cell>
        </row>
        <row r="303">
          <cell r="C303" t="str">
            <v>PS2</v>
          </cell>
          <cell r="D303">
            <v>35.416666666666664</v>
          </cell>
          <cell r="E303">
            <v>99.305555555555557</v>
          </cell>
          <cell r="F303">
            <v>20.03885179736713</v>
          </cell>
          <cell r="G303">
            <v>56.18736876516666</v>
          </cell>
          <cell r="H303" t="str">
            <v>Undefined</v>
          </cell>
          <cell r="I303" t="str">
            <v>Undefined</v>
          </cell>
          <cell r="J303" t="str">
            <v>Undefined</v>
          </cell>
          <cell r="K303" t="str">
            <v>Undefined</v>
          </cell>
          <cell r="L303" t="str">
            <v>Undefined</v>
          </cell>
          <cell r="M303" t="str">
            <v>Undefined</v>
          </cell>
          <cell r="N303" t="str">
            <v>Undefined</v>
          </cell>
          <cell r="O303" t="str">
            <v>Undefined</v>
          </cell>
          <cell r="P303" t="str">
            <v>Undefined</v>
          </cell>
          <cell r="Q303" t="str">
            <v>Undefined</v>
          </cell>
          <cell r="R303" t="str">
            <v>Undefined</v>
          </cell>
          <cell r="S303" t="str">
            <v>Undefined</v>
          </cell>
          <cell r="T303" t="str">
            <v>Undefined</v>
          </cell>
          <cell r="U303" t="str">
            <v>Undefined</v>
          </cell>
        </row>
        <row r="304">
          <cell r="C304" t="str">
            <v>PSG2</v>
          </cell>
          <cell r="D304">
            <v>35.416666666666664</v>
          </cell>
          <cell r="E304">
            <v>99.305555555555557</v>
          </cell>
          <cell r="F304">
            <v>20.03885179736713</v>
          </cell>
          <cell r="G304">
            <v>56.18736876516666</v>
          </cell>
          <cell r="H304">
            <v>228.14337104377105</v>
          </cell>
          <cell r="I304">
            <v>524.7297534006733</v>
          </cell>
          <cell r="J304">
            <v>750</v>
          </cell>
          <cell r="K304">
            <v>1350</v>
          </cell>
          <cell r="L304">
            <v>4317.2285797570239</v>
          </cell>
          <cell r="M304">
            <v>9497.9028754654537</v>
          </cell>
          <cell r="N304" t="str">
            <v>Undefined</v>
          </cell>
          <cell r="O304" t="str">
            <v>Undefined</v>
          </cell>
          <cell r="P304" t="str">
            <v>Undefined</v>
          </cell>
          <cell r="Q304" t="str">
            <v>Undefined</v>
          </cell>
          <cell r="R304" t="str">
            <v>Undefined</v>
          </cell>
          <cell r="S304" t="str">
            <v>Undefined</v>
          </cell>
          <cell r="T304" t="str">
            <v>Undefined</v>
          </cell>
          <cell r="U304" t="str">
            <v>Undefined</v>
          </cell>
        </row>
        <row r="305">
          <cell r="C305" t="str">
            <v>MPG2</v>
          </cell>
          <cell r="D305">
            <v>29.861111111111111</v>
          </cell>
          <cell r="E305">
            <v>85.416666666666671</v>
          </cell>
          <cell r="F305">
            <v>16.895502495819343</v>
          </cell>
          <cell r="G305">
            <v>48.328995511297201</v>
          </cell>
          <cell r="H305" t="str">
            <v>Undefined</v>
          </cell>
          <cell r="I305" t="str">
            <v>Undefined</v>
          </cell>
          <cell r="J305" t="str">
            <v>Undefined</v>
          </cell>
          <cell r="K305" t="str">
            <v>Undefined</v>
          </cell>
          <cell r="L305" t="str">
            <v>Undefined</v>
          </cell>
          <cell r="M305" t="str">
            <v>Undefined</v>
          </cell>
          <cell r="N305" t="str">
            <v>Undefined</v>
          </cell>
          <cell r="O305" t="str">
            <v>Undefined</v>
          </cell>
          <cell r="P305" t="str">
            <v>Undefined</v>
          </cell>
          <cell r="Q305" t="str">
            <v>Undefined</v>
          </cell>
          <cell r="R305" t="str">
            <v>Undefined</v>
          </cell>
          <cell r="S305" t="str">
            <v>Undefined</v>
          </cell>
          <cell r="T305" t="str">
            <v>Undefined</v>
          </cell>
          <cell r="U305" t="str">
            <v>Undefined</v>
          </cell>
        </row>
        <row r="306">
          <cell r="C306" t="str">
            <v>PS1</v>
          </cell>
          <cell r="D306">
            <v>29.861111111111111</v>
          </cell>
          <cell r="E306">
            <v>85.416666666666671</v>
          </cell>
          <cell r="F306">
            <v>16.895502495819343</v>
          </cell>
          <cell r="G306">
            <v>48.328995511297201</v>
          </cell>
          <cell r="H306" t="str">
            <v>Undefined</v>
          </cell>
          <cell r="I306" t="str">
            <v>Undefined</v>
          </cell>
          <cell r="J306" t="str">
            <v>Undefined</v>
          </cell>
          <cell r="K306" t="str">
            <v>Undefined</v>
          </cell>
          <cell r="L306" t="str">
            <v>Undefined</v>
          </cell>
          <cell r="M306" t="str">
            <v>Undefined</v>
          </cell>
          <cell r="N306" t="str">
            <v>Undefined</v>
          </cell>
          <cell r="O306" t="str">
            <v>Undefined</v>
          </cell>
          <cell r="P306" t="str">
            <v>Undefined</v>
          </cell>
          <cell r="Q306" t="str">
            <v>Undefined</v>
          </cell>
          <cell r="R306" t="str">
            <v>Undefined</v>
          </cell>
          <cell r="S306" t="str">
            <v>Undefined</v>
          </cell>
          <cell r="T306" t="str">
            <v>Undefined</v>
          </cell>
          <cell r="U306" t="str">
            <v>Undefined</v>
          </cell>
        </row>
        <row r="307">
          <cell r="C307" t="str">
            <v>PSG1</v>
          </cell>
          <cell r="D307">
            <v>29.861111111111111</v>
          </cell>
          <cell r="E307">
            <v>85.416666666666671</v>
          </cell>
          <cell r="F307">
            <v>16.895502495819343</v>
          </cell>
          <cell r="G307">
            <v>48.328995511297201</v>
          </cell>
          <cell r="H307">
            <v>193.92186538720534</v>
          </cell>
          <cell r="I307">
            <v>446.02029039057226</v>
          </cell>
          <cell r="J307">
            <v>672.22222222222217</v>
          </cell>
          <cell r="K307">
            <v>1210</v>
          </cell>
          <cell r="L307" t="str">
            <v>Undefined</v>
          </cell>
          <cell r="M307" t="str">
            <v>Undefined</v>
          </cell>
          <cell r="N307" t="str">
            <v>Undefined</v>
          </cell>
          <cell r="O307" t="str">
            <v>Undefined</v>
          </cell>
          <cell r="P307" t="str">
            <v>Undefined</v>
          </cell>
          <cell r="Q307" t="str">
            <v>Undefined</v>
          </cell>
          <cell r="R307" t="str">
            <v>Undefined</v>
          </cell>
          <cell r="S307" t="str">
            <v>Undefined</v>
          </cell>
          <cell r="T307" t="str">
            <v>Undefined</v>
          </cell>
          <cell r="U307" t="str">
            <v>Undefined</v>
          </cell>
        </row>
        <row r="308">
          <cell r="C308" t="str">
            <v>COMMO</v>
          </cell>
          <cell r="D308">
            <v>22.222222222222221</v>
          </cell>
          <cell r="E308">
            <v>64.583333333333329</v>
          </cell>
          <cell r="F308">
            <v>12.573397206191141</v>
          </cell>
          <cell r="G308">
            <v>36.541435630492998</v>
          </cell>
          <cell r="H308" t="str">
            <v>Undefined</v>
          </cell>
          <cell r="I308" t="str">
            <v>Undefined</v>
          </cell>
          <cell r="J308" t="str">
            <v>Undefined</v>
          </cell>
          <cell r="K308" t="str">
            <v>Undefined</v>
          </cell>
          <cell r="L308" t="str">
            <v>Undefined</v>
          </cell>
          <cell r="M308" t="str">
            <v>Undefined</v>
          </cell>
          <cell r="N308" t="str">
            <v>Undefined</v>
          </cell>
          <cell r="O308" t="str">
            <v>Undefined</v>
          </cell>
          <cell r="P308" t="str">
            <v>Undefined</v>
          </cell>
          <cell r="Q308" t="str">
            <v>Undefined</v>
          </cell>
          <cell r="R308" t="str">
            <v>Undefined</v>
          </cell>
          <cell r="S308" t="str">
            <v>Undefined</v>
          </cell>
          <cell r="T308" t="str">
            <v>Undefined</v>
          </cell>
          <cell r="U308" t="str">
            <v>Undefined</v>
          </cell>
        </row>
        <row r="309">
          <cell r="C309" t="str">
            <v>C2</v>
          </cell>
          <cell r="D309">
            <v>22.222222222222221</v>
          </cell>
          <cell r="E309">
            <v>64.583333333333329</v>
          </cell>
          <cell r="F309">
            <v>12.573397206191141</v>
          </cell>
          <cell r="G309">
            <v>36.541435630492998</v>
          </cell>
          <cell r="H309">
            <v>144.20562244725031</v>
          </cell>
          <cell r="I309">
            <v>331.67293162867566</v>
          </cell>
          <cell r="J309" t="str">
            <v>Undefined</v>
          </cell>
          <cell r="K309" t="str">
            <v>Undefined</v>
          </cell>
          <cell r="L309" t="str">
            <v>Undefined</v>
          </cell>
          <cell r="M309" t="str">
            <v>Undefined</v>
          </cell>
          <cell r="N309" t="str">
            <v>Undefined</v>
          </cell>
          <cell r="O309" t="str">
            <v>Undefined</v>
          </cell>
          <cell r="P309" t="str">
            <v>Undefined</v>
          </cell>
          <cell r="Q309" t="str">
            <v>Undefined</v>
          </cell>
          <cell r="R309" t="str">
            <v>Undefined</v>
          </cell>
          <cell r="S309" t="str">
            <v>Undefined</v>
          </cell>
          <cell r="T309" t="str">
            <v>Undefined</v>
          </cell>
          <cell r="U309" t="str">
            <v>Undefined</v>
          </cell>
        </row>
        <row r="310">
          <cell r="C310" t="str">
            <v>TO</v>
          </cell>
          <cell r="D310">
            <v>25.694444444444443</v>
          </cell>
          <cell r="E310">
            <v>74.305555555555557</v>
          </cell>
          <cell r="F310">
            <v>14.537990519658505</v>
          </cell>
          <cell r="G310">
            <v>42.042296908201628</v>
          </cell>
          <cell r="H310" t="str">
            <v>Undefined</v>
          </cell>
          <cell r="I310" t="str">
            <v>Undefined</v>
          </cell>
          <cell r="J310" t="str">
            <v>Undefined</v>
          </cell>
          <cell r="K310" t="str">
            <v>Undefined</v>
          </cell>
          <cell r="L310" t="str">
            <v>Undefined</v>
          </cell>
          <cell r="M310" t="str">
            <v>Undefined</v>
          </cell>
          <cell r="N310" t="str">
            <v>Undefined</v>
          </cell>
          <cell r="O310" t="str">
            <v>Undefined</v>
          </cell>
          <cell r="P310" t="str">
            <v>Undefined</v>
          </cell>
          <cell r="Q310" t="str">
            <v>Undefined</v>
          </cell>
          <cell r="R310" t="str">
            <v>Undefined</v>
          </cell>
          <cell r="S310" t="str">
            <v>Undefined</v>
          </cell>
          <cell r="T310" t="str">
            <v>Undefined</v>
          </cell>
          <cell r="U310" t="str">
            <v>Undefined</v>
          </cell>
        </row>
        <row r="311">
          <cell r="C311" t="str">
            <v>C3</v>
          </cell>
          <cell r="D311">
            <v>25.694444444444443</v>
          </cell>
          <cell r="E311">
            <v>74.305555555555557</v>
          </cell>
          <cell r="F311">
            <v>14.537990519658505</v>
          </cell>
          <cell r="G311">
            <v>42.042296908201628</v>
          </cell>
          <cell r="H311">
            <v>163.69286872390572</v>
          </cell>
          <cell r="I311">
            <v>376.49359806498313</v>
          </cell>
          <cell r="J311">
            <v>515.67165</v>
          </cell>
          <cell r="K311">
            <v>928.20897000000002</v>
          </cell>
          <cell r="L311">
            <v>2590.3371478542149</v>
          </cell>
          <cell r="M311">
            <v>5698.741725279272</v>
          </cell>
          <cell r="N311" t="str">
            <v>Undefined</v>
          </cell>
          <cell r="O311" t="str">
            <v>Undefined</v>
          </cell>
          <cell r="P311" t="str">
            <v>Undefined</v>
          </cell>
          <cell r="Q311" t="str">
            <v>Undefined</v>
          </cell>
          <cell r="R311" t="str">
            <v>Undefined</v>
          </cell>
          <cell r="S311" t="str">
            <v>Undefined</v>
          </cell>
          <cell r="T311" t="str">
            <v>Undefined</v>
          </cell>
          <cell r="U311" t="str">
            <v>Undefined</v>
          </cell>
        </row>
        <row r="312">
          <cell r="C312" t="str">
            <v>CO</v>
          </cell>
          <cell r="D312">
            <v>18.75</v>
          </cell>
          <cell r="E312">
            <v>54.861111111111107</v>
          </cell>
          <cell r="F312">
            <v>10.608803892723774</v>
          </cell>
          <cell r="G312">
            <v>31.040574352784375</v>
          </cell>
          <cell r="H312" t="str">
            <v>Undefined</v>
          </cell>
          <cell r="I312" t="str">
            <v>Undefined</v>
          </cell>
          <cell r="J312" t="str">
            <v>Undefined</v>
          </cell>
          <cell r="K312" t="str">
            <v>Undefined</v>
          </cell>
          <cell r="L312" t="str">
            <v>Undefined</v>
          </cell>
          <cell r="M312" t="str">
            <v>Undefined</v>
          </cell>
          <cell r="N312" t="str">
            <v>Undefined</v>
          </cell>
          <cell r="O312" t="str">
            <v>Undefined</v>
          </cell>
          <cell r="P312" t="str">
            <v>Undefined</v>
          </cell>
          <cell r="Q312" t="str">
            <v>Undefined</v>
          </cell>
          <cell r="R312" t="str">
            <v>Undefined</v>
          </cell>
          <cell r="S312" t="str">
            <v>Undefined</v>
          </cell>
          <cell r="T312" t="str">
            <v>Undefined</v>
          </cell>
          <cell r="U312" t="str">
            <v>Undefined</v>
          </cell>
        </row>
        <row r="313">
          <cell r="C313" t="str">
            <v>TEC2A</v>
          </cell>
          <cell r="D313">
            <v>18.75</v>
          </cell>
          <cell r="E313">
            <v>54.861111111111107</v>
          </cell>
          <cell r="F313">
            <v>10.608803892723774</v>
          </cell>
          <cell r="G313">
            <v>31.040574352784375</v>
          </cell>
          <cell r="H313" t="str">
            <v>Undefined</v>
          </cell>
          <cell r="I313" t="str">
            <v>Undefined</v>
          </cell>
          <cell r="J313" t="str">
            <v>Undefined</v>
          </cell>
          <cell r="K313" t="str">
            <v>Undefined</v>
          </cell>
          <cell r="L313" t="str">
            <v>Undefined</v>
          </cell>
          <cell r="M313" t="str">
            <v>Undefined</v>
          </cell>
          <cell r="N313" t="str">
            <v>Undefined</v>
          </cell>
          <cell r="O313" t="str">
            <v>Undefined</v>
          </cell>
          <cell r="P313" t="str">
            <v>Undefined</v>
          </cell>
          <cell r="Q313" t="str">
            <v>Undefined</v>
          </cell>
          <cell r="R313" t="str">
            <v>Undefined</v>
          </cell>
          <cell r="S313" t="str">
            <v>Undefined</v>
          </cell>
          <cell r="T313" t="str">
            <v>Undefined</v>
          </cell>
          <cell r="U313" t="str">
            <v>Undefined</v>
          </cell>
        </row>
        <row r="314">
          <cell r="C314" t="str">
            <v>B2</v>
          </cell>
          <cell r="D314">
            <v>18.75</v>
          </cell>
          <cell r="E314">
            <v>54.861111111111107</v>
          </cell>
          <cell r="F314">
            <v>10.608803892723774</v>
          </cell>
          <cell r="G314">
            <v>31.040574352784375</v>
          </cell>
          <cell r="H314" t="str">
            <v>Undefined</v>
          </cell>
          <cell r="I314" t="str">
            <v>Undefined</v>
          </cell>
          <cell r="J314" t="str">
            <v>Undefined</v>
          </cell>
          <cell r="K314" t="str">
            <v>Undefined</v>
          </cell>
          <cell r="L314" t="str">
            <v>Undefined</v>
          </cell>
          <cell r="M314" t="str">
            <v>Undefined</v>
          </cell>
          <cell r="N314" t="str">
            <v>Undefined</v>
          </cell>
          <cell r="O314" t="str">
            <v>Undefined</v>
          </cell>
          <cell r="P314" t="str">
            <v>Undefined</v>
          </cell>
          <cell r="Q314" t="str">
            <v>Undefined</v>
          </cell>
          <cell r="R314" t="str">
            <v>Undefined</v>
          </cell>
          <cell r="S314" t="str">
            <v>Undefined</v>
          </cell>
          <cell r="T314" t="str">
            <v>Undefined</v>
          </cell>
          <cell r="U314" t="str">
            <v>Undefined</v>
          </cell>
        </row>
        <row r="315">
          <cell r="C315" t="str">
            <v>C1</v>
          </cell>
          <cell r="D315">
            <v>20.833333333333332</v>
          </cell>
          <cell r="E315">
            <v>59.722222222222221</v>
          </cell>
          <cell r="F315">
            <v>11.787559880804194</v>
          </cell>
          <cell r="G315">
            <v>33.791004991638687</v>
          </cell>
          <cell r="H315">
            <v>89.64133287261501</v>
          </cell>
          <cell r="I315">
            <v>206.17506560701452</v>
          </cell>
          <cell r="J315" t="str">
            <v>Undefined</v>
          </cell>
          <cell r="K315" t="str">
            <v>Undefined</v>
          </cell>
          <cell r="L315" t="str">
            <v>Undefined</v>
          </cell>
          <cell r="M315" t="str">
            <v>Undefined</v>
          </cell>
          <cell r="N315" t="str">
            <v>Undefined</v>
          </cell>
          <cell r="O315" t="str">
            <v>Undefined</v>
          </cell>
          <cell r="P315" t="str">
            <v>Undefined</v>
          </cell>
          <cell r="Q315" t="str">
            <v>Undefined</v>
          </cell>
          <cell r="R315" t="str">
            <v>Undefined</v>
          </cell>
          <cell r="S315" t="str">
            <v>Undefined</v>
          </cell>
          <cell r="T315" t="str">
            <v>Undefined</v>
          </cell>
          <cell r="U315" t="str">
            <v>Undefined</v>
          </cell>
        </row>
        <row r="316">
          <cell r="C316" t="str">
            <v>T1</v>
          </cell>
          <cell r="D316">
            <v>20.833333333333332</v>
          </cell>
          <cell r="E316">
            <v>59.722222222222221</v>
          </cell>
          <cell r="F316">
            <v>11.787559880804194</v>
          </cell>
          <cell r="G316">
            <v>33.791004991638687</v>
          </cell>
          <cell r="H316" t="str">
            <v>Undefined</v>
          </cell>
          <cell r="I316" t="str">
            <v>Undefined</v>
          </cell>
          <cell r="J316" t="str">
            <v>Undefined</v>
          </cell>
          <cell r="K316" t="str">
            <v>Undefined</v>
          </cell>
          <cell r="L316" t="str">
            <v>Undefined</v>
          </cell>
          <cell r="M316" t="str">
            <v>Undefined</v>
          </cell>
          <cell r="N316" t="str">
            <v>Undefined</v>
          </cell>
          <cell r="O316" t="str">
            <v>Undefined</v>
          </cell>
          <cell r="P316" t="str">
            <v>Undefined</v>
          </cell>
          <cell r="Q316" t="str">
            <v>Undefined</v>
          </cell>
          <cell r="R316" t="str">
            <v>Undefined</v>
          </cell>
          <cell r="S316" t="str">
            <v>Undefined</v>
          </cell>
          <cell r="T316" t="str">
            <v>Undefined</v>
          </cell>
          <cell r="U316" t="str">
            <v>Undefined</v>
          </cell>
        </row>
        <row r="317">
          <cell r="C317" t="str">
            <v>CA</v>
          </cell>
          <cell r="D317">
            <v>15.277777777777777</v>
          </cell>
          <cell r="E317">
            <v>44.444444444444443</v>
          </cell>
          <cell r="F317">
            <v>8.6442105792564092</v>
          </cell>
          <cell r="G317">
            <v>25.146794412382281</v>
          </cell>
          <cell r="H317" t="str">
            <v>Undefined</v>
          </cell>
          <cell r="I317" t="str">
            <v>Undefined</v>
          </cell>
          <cell r="J317" t="str">
            <v>Undefined</v>
          </cell>
          <cell r="K317" t="str">
            <v>Undefined</v>
          </cell>
          <cell r="L317" t="str">
            <v>Undefined</v>
          </cell>
          <cell r="M317" t="str">
            <v>Undefined</v>
          </cell>
          <cell r="N317" t="str">
            <v>Undefined</v>
          </cell>
          <cell r="O317" t="str">
            <v>Undefined</v>
          </cell>
          <cell r="P317" t="str">
            <v>Undefined</v>
          </cell>
          <cell r="Q317" t="str">
            <v>Undefined</v>
          </cell>
          <cell r="R317" t="str">
            <v>Undefined</v>
          </cell>
          <cell r="S317" t="str">
            <v>Undefined</v>
          </cell>
          <cell r="T317" t="str">
            <v>Undefined</v>
          </cell>
          <cell r="U317" t="str">
            <v>Undefined</v>
          </cell>
        </row>
        <row r="318">
          <cell r="C318" t="str">
            <v>A2</v>
          </cell>
          <cell r="D318">
            <v>15.277777777777777</v>
          </cell>
          <cell r="E318">
            <v>44.444444444444443</v>
          </cell>
          <cell r="F318">
            <v>8.6442105792564092</v>
          </cell>
          <cell r="G318">
            <v>25.146794412382281</v>
          </cell>
          <cell r="H318" t="str">
            <v>Undefined</v>
          </cell>
          <cell r="I318" t="str">
            <v>Undefined</v>
          </cell>
          <cell r="J318" t="str">
            <v>Undefined</v>
          </cell>
          <cell r="K318" t="str">
            <v>Undefined</v>
          </cell>
          <cell r="L318" t="str">
            <v>Undefined</v>
          </cell>
          <cell r="M318" t="str">
            <v>Undefined</v>
          </cell>
          <cell r="N318" t="str">
            <v>Undefined</v>
          </cell>
          <cell r="O318" t="str">
            <v>Undefined</v>
          </cell>
          <cell r="P318" t="str">
            <v>Undefined</v>
          </cell>
          <cell r="Q318" t="str">
            <v>Undefined</v>
          </cell>
          <cell r="R318" t="str">
            <v>Undefined</v>
          </cell>
          <cell r="S318" t="str">
            <v>Undefined</v>
          </cell>
          <cell r="T318" t="str">
            <v>Undefined</v>
          </cell>
          <cell r="U318" t="str">
            <v>Undefined</v>
          </cell>
        </row>
        <row r="319">
          <cell r="C319" t="str">
            <v>D1</v>
          </cell>
          <cell r="D319">
            <v>29.166666666666664</v>
          </cell>
          <cell r="E319">
            <v>83.333333333333329</v>
          </cell>
          <cell r="F319">
            <v>16.502583833125872</v>
          </cell>
          <cell r="G319">
            <v>47.150239523216776</v>
          </cell>
          <cell r="H319">
            <v>193.92186538720534</v>
          </cell>
          <cell r="I319">
            <v>446.02029039057226</v>
          </cell>
          <cell r="J319" t="str">
            <v>Undefined</v>
          </cell>
          <cell r="K319" t="str">
            <v>Undefined</v>
          </cell>
          <cell r="L319" t="str">
            <v>Undefined</v>
          </cell>
          <cell r="M319" t="str">
            <v>Undefined</v>
          </cell>
          <cell r="N319" t="str">
            <v>Undefined</v>
          </cell>
          <cell r="O319" t="str">
            <v>Undefined</v>
          </cell>
          <cell r="P319" t="str">
            <v>Undefined</v>
          </cell>
          <cell r="Q319" t="str">
            <v>Undefined</v>
          </cell>
          <cell r="R319" t="str">
            <v>Undefined</v>
          </cell>
          <cell r="S319" t="str">
            <v>Undefined</v>
          </cell>
          <cell r="T319" t="str">
            <v>Undefined</v>
          </cell>
          <cell r="U319" t="str">
            <v>Undefined</v>
          </cell>
        </row>
        <row r="320">
          <cell r="C320" t="str">
            <v>TO DATACOMMS</v>
          </cell>
          <cell r="D320">
            <v>29.166666666666664</v>
          </cell>
          <cell r="E320">
            <v>83.333333333333329</v>
          </cell>
          <cell r="F320">
            <v>16.502583833125872</v>
          </cell>
          <cell r="G320">
            <v>47.150239523216776</v>
          </cell>
          <cell r="H320" t="str">
            <v>Undefined</v>
          </cell>
          <cell r="I320" t="str">
            <v>Undefined</v>
          </cell>
          <cell r="J320" t="str">
            <v>Undefined</v>
          </cell>
          <cell r="K320" t="str">
            <v>Undefined</v>
          </cell>
          <cell r="L320" t="str">
            <v>Undefined</v>
          </cell>
          <cell r="M320" t="str">
            <v>Undefined</v>
          </cell>
          <cell r="N320" t="str">
            <v>Undefined</v>
          </cell>
          <cell r="O320" t="str">
            <v>Undefined</v>
          </cell>
          <cell r="P320" t="str">
            <v>Undefined</v>
          </cell>
          <cell r="Q320" t="str">
            <v>Undefined</v>
          </cell>
          <cell r="R320" t="str">
            <v>Undefined</v>
          </cell>
          <cell r="S320" t="str">
            <v>Undefined</v>
          </cell>
          <cell r="T320" t="str">
            <v>Undefined</v>
          </cell>
          <cell r="U320" t="str">
            <v>Undefined</v>
          </cell>
        </row>
        <row r="321">
          <cell r="C321" t="str">
            <v>CON1</v>
          </cell>
          <cell r="D321">
            <v>43.055555555555557</v>
          </cell>
          <cell r="E321">
            <v>126.38888888888889</v>
          </cell>
          <cell r="F321">
            <v>24.360957086995334</v>
          </cell>
          <cell r="G321">
            <v>71.51119661021211</v>
          </cell>
          <cell r="H321" t="str">
            <v>Undefined</v>
          </cell>
          <cell r="I321" t="str">
            <v>Undefined</v>
          </cell>
          <cell r="J321" t="str">
            <v>Undefined</v>
          </cell>
          <cell r="K321" t="str">
            <v>Undefined</v>
          </cell>
          <cell r="L321" t="str">
            <v>Undefined</v>
          </cell>
          <cell r="M321" t="str">
            <v>Undefined</v>
          </cell>
          <cell r="N321" t="str">
            <v>Undefined</v>
          </cell>
          <cell r="O321" t="str">
            <v>Undefined</v>
          </cell>
          <cell r="P321" t="str">
            <v>Undefined</v>
          </cell>
          <cell r="Q321" t="str">
            <v>Undefined</v>
          </cell>
          <cell r="R321" t="str">
            <v>Undefined</v>
          </cell>
          <cell r="S321" t="str">
            <v>Undefined</v>
          </cell>
          <cell r="T321" t="str">
            <v>Undefined</v>
          </cell>
          <cell r="U321" t="str">
            <v>Undefined</v>
          </cell>
        </row>
        <row r="322">
          <cell r="C322" t="str">
            <v>BA1</v>
          </cell>
          <cell r="D322">
            <v>18.055555555555554</v>
          </cell>
          <cell r="E322">
            <v>53.472222222222221</v>
          </cell>
          <cell r="F322">
            <v>10.215885230030301</v>
          </cell>
          <cell r="G322">
            <v>30.254737027397432</v>
          </cell>
          <cell r="H322" t="str">
            <v>Undefined</v>
          </cell>
          <cell r="I322" t="str">
            <v>Undefined</v>
          </cell>
          <cell r="J322" t="str">
            <v>Undefined</v>
          </cell>
          <cell r="K322" t="str">
            <v>Undefined</v>
          </cell>
          <cell r="L322" t="str">
            <v>Undefined</v>
          </cell>
          <cell r="M322" t="str">
            <v>Undefined</v>
          </cell>
          <cell r="N322" t="str">
            <v>Undefined</v>
          </cell>
          <cell r="O322" t="str">
            <v>Undefined</v>
          </cell>
          <cell r="P322" t="str">
            <v>Undefined</v>
          </cell>
          <cell r="Q322" t="str">
            <v>Undefined</v>
          </cell>
          <cell r="R322" t="str">
            <v>Undefined</v>
          </cell>
          <cell r="S322" t="str">
            <v>Undefined</v>
          </cell>
          <cell r="T322" t="str">
            <v>Undefined</v>
          </cell>
          <cell r="U322" t="str">
            <v>Undefined</v>
          </cell>
        </row>
        <row r="323">
          <cell r="C323" t="str">
            <v>BA2</v>
          </cell>
          <cell r="D323">
            <v>21.527777777777779</v>
          </cell>
          <cell r="E323">
            <v>62.5</v>
          </cell>
          <cell r="F323">
            <v>12.180478543497667</v>
          </cell>
          <cell r="G323">
            <v>35.36267964241258</v>
          </cell>
          <cell r="H323" t="str">
            <v>Undefined</v>
          </cell>
          <cell r="I323" t="str">
            <v>Undefined</v>
          </cell>
          <cell r="J323" t="str">
            <v>Undefined</v>
          </cell>
          <cell r="K323" t="str">
            <v>Undefined</v>
          </cell>
          <cell r="L323" t="str">
            <v>Undefined</v>
          </cell>
          <cell r="M323" t="str">
            <v>Undefined</v>
          </cell>
          <cell r="N323" t="str">
            <v>Undefined</v>
          </cell>
          <cell r="O323" t="str">
            <v>Undefined</v>
          </cell>
          <cell r="P323" t="str">
            <v>Undefined</v>
          </cell>
          <cell r="Q323" t="str">
            <v>Undefined</v>
          </cell>
          <cell r="R323" t="str">
            <v>Undefined</v>
          </cell>
          <cell r="S323" t="str">
            <v>Undefined</v>
          </cell>
          <cell r="T323" t="str">
            <v>Undefined</v>
          </cell>
          <cell r="U323" t="str">
            <v>Undefined</v>
          </cell>
        </row>
        <row r="324">
          <cell r="C324" t="str">
            <v>BA3</v>
          </cell>
          <cell r="D324">
            <v>29.166666666666664</v>
          </cell>
          <cell r="E324">
            <v>86.805555555555557</v>
          </cell>
          <cell r="F324">
            <v>16.502583833125872</v>
          </cell>
          <cell r="G324">
            <v>49.114832836684144</v>
          </cell>
          <cell r="H324" t="str">
            <v>Undefined</v>
          </cell>
          <cell r="I324" t="str">
            <v>Undefined</v>
          </cell>
          <cell r="J324" t="str">
            <v>Undefined</v>
          </cell>
          <cell r="K324" t="str">
            <v>Undefined</v>
          </cell>
          <cell r="L324" t="str">
            <v>Undefined</v>
          </cell>
          <cell r="M324" t="str">
            <v>Undefined</v>
          </cell>
          <cell r="N324" t="str">
            <v>Undefined</v>
          </cell>
          <cell r="O324" t="str">
            <v>Undefined</v>
          </cell>
          <cell r="P324" t="str">
            <v>Undefined</v>
          </cell>
          <cell r="Q324" t="str">
            <v>Undefined</v>
          </cell>
          <cell r="R324" t="str">
            <v>Undefined</v>
          </cell>
          <cell r="S324" t="str">
            <v>Undefined</v>
          </cell>
          <cell r="T324" t="str">
            <v>Undefined</v>
          </cell>
          <cell r="U324" t="str">
            <v>Undefined</v>
          </cell>
        </row>
        <row r="325">
          <cell r="C325" t="str">
            <v>BUSA</v>
          </cell>
          <cell r="D325">
            <v>35.416666666666664</v>
          </cell>
          <cell r="E325">
            <v>104.16666666666666</v>
          </cell>
          <cell r="F325">
            <v>20.03885179736713</v>
          </cell>
          <cell r="G325">
            <v>58.937799404020964</v>
          </cell>
          <cell r="H325" t="str">
            <v>Undefined</v>
          </cell>
          <cell r="I325" t="str">
            <v>Undefined</v>
          </cell>
          <cell r="J325" t="str">
            <v>Undefined</v>
          </cell>
          <cell r="K325" t="str">
            <v>Undefined</v>
          </cell>
          <cell r="L325" t="str">
            <v>Undefined</v>
          </cell>
          <cell r="M325" t="str">
            <v>Undefined</v>
          </cell>
          <cell r="N325" t="str">
            <v>Undefined</v>
          </cell>
          <cell r="O325" t="str">
            <v>Undefined</v>
          </cell>
          <cell r="P325" t="str">
            <v>Undefined</v>
          </cell>
          <cell r="Q325" t="str">
            <v>Undefined</v>
          </cell>
          <cell r="R325" t="str">
            <v>Undefined</v>
          </cell>
          <cell r="S325" t="str">
            <v>Undefined</v>
          </cell>
          <cell r="T325" t="str">
            <v>Undefined</v>
          </cell>
          <cell r="U325" t="str">
            <v>Undefined</v>
          </cell>
        </row>
        <row r="326">
          <cell r="C326" t="str">
            <v>BUSA1</v>
          </cell>
          <cell r="D326">
            <v>48.611111111111107</v>
          </cell>
          <cell r="E326">
            <v>142.36111111111111</v>
          </cell>
          <cell r="F326">
            <v>27.504306388543117</v>
          </cell>
          <cell r="G326">
            <v>80.548325852161994</v>
          </cell>
          <cell r="H326" t="str">
            <v>Undefined</v>
          </cell>
          <cell r="I326" t="str">
            <v>Undefined</v>
          </cell>
          <cell r="J326" t="str">
            <v>Undefined</v>
          </cell>
          <cell r="K326" t="str">
            <v>Undefined</v>
          </cell>
          <cell r="L326" t="str">
            <v>Undefined</v>
          </cell>
          <cell r="M326" t="str">
            <v>Undefined</v>
          </cell>
          <cell r="N326" t="str">
            <v>Undefined</v>
          </cell>
          <cell r="O326" t="str">
            <v>Undefined</v>
          </cell>
          <cell r="P326" t="str">
            <v>Undefined</v>
          </cell>
          <cell r="Q326" t="str">
            <v>Undefined</v>
          </cell>
          <cell r="R326" t="str">
            <v>Undefined</v>
          </cell>
          <cell r="S326" t="str">
            <v>Undefined</v>
          </cell>
          <cell r="T326" t="str">
            <v>Undefined</v>
          </cell>
          <cell r="U326" t="str">
            <v>Undefined</v>
          </cell>
        </row>
        <row r="327">
          <cell r="C327" t="str">
            <v>BUSA2</v>
          </cell>
          <cell r="D327">
            <v>60.416666666666664</v>
          </cell>
          <cell r="E327">
            <v>177.77777777777777</v>
          </cell>
          <cell r="F327">
            <v>34.183923654332162</v>
          </cell>
          <cell r="G327">
            <v>100.58717764952912</v>
          </cell>
          <cell r="H327" t="str">
            <v>Undefined</v>
          </cell>
          <cell r="I327" t="str">
            <v>Undefined</v>
          </cell>
          <cell r="J327" t="str">
            <v>Undefined</v>
          </cell>
          <cell r="K327" t="str">
            <v>Undefined</v>
          </cell>
          <cell r="L327" t="str">
            <v>Undefined</v>
          </cell>
          <cell r="M327" t="str">
            <v>Undefined</v>
          </cell>
          <cell r="N327" t="str">
            <v>Undefined</v>
          </cell>
          <cell r="O327" t="str">
            <v>Undefined</v>
          </cell>
          <cell r="P327" t="str">
            <v>Undefined</v>
          </cell>
          <cell r="Q327" t="str">
            <v>Undefined</v>
          </cell>
          <cell r="R327" t="str">
            <v>Undefined</v>
          </cell>
          <cell r="S327" t="str">
            <v>Undefined</v>
          </cell>
          <cell r="T327" t="str">
            <v>Undefined</v>
          </cell>
          <cell r="U327" t="str">
            <v>Undefined</v>
          </cell>
        </row>
        <row r="328">
          <cell r="C328" t="str">
            <v>BUSA3</v>
          </cell>
          <cell r="D328">
            <v>79.166666666666671</v>
          </cell>
          <cell r="E328">
            <v>232.63888888888889</v>
          </cell>
          <cell r="F328">
            <v>44.792727547055939</v>
          </cell>
          <cell r="G328">
            <v>131.62775200231351</v>
          </cell>
          <cell r="H328" t="str">
            <v>Undefined</v>
          </cell>
          <cell r="I328" t="str">
            <v>Undefined</v>
          </cell>
          <cell r="J328" t="str">
            <v>Undefined</v>
          </cell>
          <cell r="K328" t="str">
            <v>Undefined</v>
          </cell>
          <cell r="L328" t="str">
            <v>Undefined</v>
          </cell>
          <cell r="M328" t="str">
            <v>Undefined</v>
          </cell>
          <cell r="N328" t="str">
            <v>Undefined</v>
          </cell>
          <cell r="O328" t="str">
            <v>Undefined</v>
          </cell>
          <cell r="P328" t="str">
            <v>Undefined</v>
          </cell>
          <cell r="Q328" t="str">
            <v>Undefined</v>
          </cell>
          <cell r="R328" t="str">
            <v>Undefined</v>
          </cell>
          <cell r="S328" t="str">
            <v>Undefined</v>
          </cell>
          <cell r="T328" t="str">
            <v>Undefined</v>
          </cell>
          <cell r="U328" t="str">
            <v>Undefined</v>
          </cell>
        </row>
        <row r="329">
          <cell r="C329" t="str">
            <v>CLA</v>
          </cell>
          <cell r="D329">
            <v>13.194444444444445</v>
          </cell>
          <cell r="E329">
            <v>38.194444444444443</v>
          </cell>
          <cell r="F329">
            <v>7.4654545911759893</v>
          </cell>
          <cell r="G329">
            <v>21.610526448141023</v>
          </cell>
          <cell r="H329" t="str">
            <v>Undefined</v>
          </cell>
          <cell r="I329" t="str">
            <v>Undefined</v>
          </cell>
          <cell r="J329" t="str">
            <v>Undefined</v>
          </cell>
          <cell r="K329" t="str">
            <v>Undefined</v>
          </cell>
          <cell r="L329" t="str">
            <v>Undefined</v>
          </cell>
          <cell r="M329" t="str">
            <v>Undefined</v>
          </cell>
          <cell r="N329" t="str">
            <v>Undefined</v>
          </cell>
          <cell r="O329" t="str">
            <v>Undefined</v>
          </cell>
          <cell r="P329" t="str">
            <v>Undefined</v>
          </cell>
          <cell r="Q329" t="str">
            <v>Undefined</v>
          </cell>
          <cell r="R329" t="str">
            <v>Undefined</v>
          </cell>
          <cell r="S329" t="str">
            <v>Undefined</v>
          </cell>
          <cell r="T329" t="str">
            <v>Undefined</v>
          </cell>
          <cell r="U329" t="str">
            <v>Undefined</v>
          </cell>
        </row>
        <row r="330">
          <cell r="C330" t="str">
            <v>CD</v>
          </cell>
          <cell r="D330">
            <v>188.88888888888889</v>
          </cell>
          <cell r="E330">
            <v>555.55555555555554</v>
          </cell>
          <cell r="F330">
            <v>106.8738762526247</v>
          </cell>
          <cell r="G330">
            <v>314.33493015477848</v>
          </cell>
          <cell r="H330" t="str">
            <v>Undefined</v>
          </cell>
          <cell r="I330" t="str">
            <v>Undefined</v>
          </cell>
          <cell r="J330" t="str">
            <v>Undefined</v>
          </cell>
          <cell r="K330" t="str">
            <v>Undefined</v>
          </cell>
          <cell r="L330" t="str">
            <v>Undefined</v>
          </cell>
          <cell r="M330" t="str">
            <v>Undefined</v>
          </cell>
          <cell r="N330" t="str">
            <v>Undefined</v>
          </cell>
          <cell r="O330" t="str">
            <v>Undefined</v>
          </cell>
          <cell r="P330" t="str">
            <v>Undefined</v>
          </cell>
          <cell r="Q330" t="str">
            <v>Undefined</v>
          </cell>
          <cell r="R330" t="str">
            <v>Undefined</v>
          </cell>
          <cell r="S330" t="str">
            <v>Undefined</v>
          </cell>
          <cell r="T330" t="str">
            <v>Undefined</v>
          </cell>
          <cell r="U330" t="str">
            <v>Undefined</v>
          </cell>
        </row>
        <row r="331">
          <cell r="C331" t="str">
            <v>CON2</v>
          </cell>
          <cell r="D331">
            <v>66.666666666666671</v>
          </cell>
          <cell r="E331">
            <v>195.83333333333331</v>
          </cell>
          <cell r="F331">
            <v>37.720191618573423</v>
          </cell>
          <cell r="G331">
            <v>110.80306287955942</v>
          </cell>
          <cell r="H331" t="str">
            <v>Undefined</v>
          </cell>
          <cell r="I331" t="str">
            <v>Undefined</v>
          </cell>
          <cell r="J331" t="str">
            <v>Undefined</v>
          </cell>
          <cell r="K331" t="str">
            <v>Undefined</v>
          </cell>
          <cell r="L331" t="str">
            <v>Undefined</v>
          </cell>
          <cell r="M331" t="str">
            <v>Undefined</v>
          </cell>
          <cell r="N331" t="str">
            <v>Undefined</v>
          </cell>
          <cell r="O331" t="str">
            <v>Undefined</v>
          </cell>
          <cell r="P331" t="str">
            <v>Undefined</v>
          </cell>
          <cell r="Q331" t="str">
            <v>Undefined</v>
          </cell>
          <cell r="R331" t="str">
            <v>Undefined</v>
          </cell>
          <cell r="S331" t="str">
            <v>Undefined</v>
          </cell>
          <cell r="T331" t="str">
            <v>Undefined</v>
          </cell>
          <cell r="U331" t="str">
            <v>Undefined</v>
          </cell>
        </row>
        <row r="332">
          <cell r="C332" t="str">
            <v>CSL</v>
          </cell>
          <cell r="D332">
            <v>31.25</v>
          </cell>
          <cell r="E332">
            <v>93.75</v>
          </cell>
          <cell r="F332">
            <v>17.68133982120629</v>
          </cell>
          <cell r="G332">
            <v>53.044019463618874</v>
          </cell>
          <cell r="H332" t="str">
            <v>Undefined</v>
          </cell>
          <cell r="I332" t="str">
            <v>Undefined</v>
          </cell>
          <cell r="J332" t="str">
            <v>Undefined</v>
          </cell>
          <cell r="K332" t="str">
            <v>Undefined</v>
          </cell>
          <cell r="L332" t="str">
            <v>Undefined</v>
          </cell>
          <cell r="M332" t="str">
            <v>Undefined</v>
          </cell>
          <cell r="N332" t="str">
            <v>Undefined</v>
          </cell>
          <cell r="O332" t="str">
            <v>Undefined</v>
          </cell>
          <cell r="P332" t="str">
            <v>Undefined</v>
          </cell>
          <cell r="Q332" t="str">
            <v>Undefined</v>
          </cell>
          <cell r="R332" t="str">
            <v>Undefined</v>
          </cell>
          <cell r="S332" t="str">
            <v>Undefined</v>
          </cell>
          <cell r="T332" t="str">
            <v>Undefined</v>
          </cell>
          <cell r="U332" t="str">
            <v>Undefined</v>
          </cell>
        </row>
        <row r="333">
          <cell r="C333" t="str">
            <v>CSM1</v>
          </cell>
          <cell r="D333">
            <v>40.972222222222221</v>
          </cell>
          <cell r="E333">
            <v>120.13888888888889</v>
          </cell>
          <cell r="F333">
            <v>23.182201098914916</v>
          </cell>
          <cell r="G333">
            <v>67.974928645970849</v>
          </cell>
          <cell r="H333" t="str">
            <v>Undefined</v>
          </cell>
          <cell r="I333" t="str">
            <v>Undefined</v>
          </cell>
          <cell r="J333" t="str">
            <v>Undefined</v>
          </cell>
          <cell r="K333" t="str">
            <v>Undefined</v>
          </cell>
          <cell r="L333" t="str">
            <v>Undefined</v>
          </cell>
          <cell r="M333" t="str">
            <v>Undefined</v>
          </cell>
          <cell r="N333" t="str">
            <v>Undefined</v>
          </cell>
          <cell r="O333" t="str">
            <v>Undefined</v>
          </cell>
          <cell r="P333" t="str">
            <v>Undefined</v>
          </cell>
          <cell r="Q333" t="str">
            <v>Undefined</v>
          </cell>
          <cell r="R333" t="str">
            <v>Undefined</v>
          </cell>
          <cell r="S333" t="str">
            <v>Undefined</v>
          </cell>
          <cell r="T333" t="str">
            <v>Undefined</v>
          </cell>
          <cell r="U333" t="str">
            <v>Undefined</v>
          </cell>
        </row>
        <row r="334">
          <cell r="C334" t="str">
            <v>CSM2</v>
          </cell>
          <cell r="D334">
            <v>57.638888888888886</v>
          </cell>
          <cell r="E334">
            <v>170.83333333333334</v>
          </cell>
          <cell r="F334">
            <v>32.612249003558269</v>
          </cell>
          <cell r="G334">
            <v>96.657991022594402</v>
          </cell>
          <cell r="H334" t="str">
            <v>Undefined</v>
          </cell>
          <cell r="I334" t="str">
            <v>Undefined</v>
          </cell>
          <cell r="J334" t="str">
            <v>Undefined</v>
          </cell>
          <cell r="K334" t="str">
            <v>Undefined</v>
          </cell>
          <cell r="L334" t="str">
            <v>Undefined</v>
          </cell>
          <cell r="M334" t="str">
            <v>Undefined</v>
          </cell>
          <cell r="N334" t="str">
            <v>Undefined</v>
          </cell>
          <cell r="O334" t="str">
            <v>Undefined</v>
          </cell>
          <cell r="P334" t="str">
            <v>Undefined</v>
          </cell>
          <cell r="Q334" t="str">
            <v>Undefined</v>
          </cell>
          <cell r="R334" t="str">
            <v>Undefined</v>
          </cell>
          <cell r="S334" t="str">
            <v>Undefined</v>
          </cell>
          <cell r="T334" t="str">
            <v>Undefined</v>
          </cell>
          <cell r="U334" t="str">
            <v>Undefined</v>
          </cell>
        </row>
        <row r="335">
          <cell r="C335" t="str">
            <v>CSM3</v>
          </cell>
          <cell r="D335">
            <v>74.305555555555557</v>
          </cell>
          <cell r="E335">
            <v>218.05555555555554</v>
          </cell>
          <cell r="F335">
            <v>42.042296908201628</v>
          </cell>
          <cell r="G335">
            <v>123.37646008575055</v>
          </cell>
          <cell r="H335" t="str">
            <v>Undefined</v>
          </cell>
          <cell r="I335" t="str">
            <v>Undefined</v>
          </cell>
          <cell r="J335" t="str">
            <v>Undefined</v>
          </cell>
          <cell r="K335" t="str">
            <v>Undefined</v>
          </cell>
          <cell r="L335" t="str">
            <v>Undefined</v>
          </cell>
          <cell r="M335" t="str">
            <v>Undefined</v>
          </cell>
          <cell r="N335" t="str">
            <v>Undefined</v>
          </cell>
          <cell r="O335" t="str">
            <v>Undefined</v>
          </cell>
          <cell r="P335" t="str">
            <v>Undefined</v>
          </cell>
          <cell r="Q335" t="str">
            <v>Undefined</v>
          </cell>
          <cell r="R335" t="str">
            <v>Undefined</v>
          </cell>
          <cell r="S335" t="str">
            <v>Undefined</v>
          </cell>
          <cell r="T335" t="str">
            <v>Undefined</v>
          </cell>
          <cell r="U335" t="str">
            <v>Undefined</v>
          </cell>
        </row>
        <row r="336">
          <cell r="C336" t="str">
            <v>CSM4</v>
          </cell>
          <cell r="D336">
            <v>88.888888888888886</v>
          </cell>
          <cell r="E336">
            <v>260.41666666666669</v>
          </cell>
          <cell r="F336">
            <v>50.293588824764562</v>
          </cell>
          <cell r="G336">
            <v>147.34449851005243</v>
          </cell>
          <cell r="H336" t="str">
            <v>Undefined</v>
          </cell>
          <cell r="I336" t="str">
            <v>Undefined</v>
          </cell>
          <cell r="J336" t="str">
            <v>Undefined</v>
          </cell>
          <cell r="K336" t="str">
            <v>Undefined</v>
          </cell>
          <cell r="L336" t="str">
            <v>Undefined</v>
          </cell>
          <cell r="M336" t="str">
            <v>Undefined</v>
          </cell>
          <cell r="N336" t="str">
            <v>Undefined</v>
          </cell>
          <cell r="O336" t="str">
            <v>Undefined</v>
          </cell>
          <cell r="P336" t="str">
            <v>Undefined</v>
          </cell>
          <cell r="Q336" t="str">
            <v>Undefined</v>
          </cell>
          <cell r="R336" t="str">
            <v>Undefined</v>
          </cell>
          <cell r="S336" t="str">
            <v>Undefined</v>
          </cell>
          <cell r="T336" t="str">
            <v>Undefined</v>
          </cell>
          <cell r="U336" t="str">
            <v>Undefined</v>
          </cell>
        </row>
        <row r="337">
          <cell r="C337" t="str">
            <v>CSR1</v>
          </cell>
          <cell r="D337">
            <v>18.75</v>
          </cell>
          <cell r="E337">
            <v>55.555555555555557</v>
          </cell>
          <cell r="F337">
            <v>10.608803892723774</v>
          </cell>
          <cell r="G337">
            <v>31.43349301547785</v>
          </cell>
          <cell r="H337" t="str">
            <v>Undefined</v>
          </cell>
          <cell r="I337" t="str">
            <v>Undefined</v>
          </cell>
          <cell r="J337" t="str">
            <v>Undefined</v>
          </cell>
          <cell r="K337" t="str">
            <v>Undefined</v>
          </cell>
          <cell r="L337" t="str">
            <v>Undefined</v>
          </cell>
          <cell r="M337" t="str">
            <v>Undefined</v>
          </cell>
          <cell r="N337" t="str">
            <v>Undefined</v>
          </cell>
          <cell r="O337" t="str">
            <v>Undefined</v>
          </cell>
          <cell r="P337" t="str">
            <v>Undefined</v>
          </cell>
          <cell r="Q337" t="str">
            <v>Undefined</v>
          </cell>
          <cell r="R337" t="str">
            <v>Undefined</v>
          </cell>
          <cell r="S337" t="str">
            <v>Undefined</v>
          </cell>
          <cell r="T337" t="str">
            <v>Undefined</v>
          </cell>
          <cell r="U337" t="str">
            <v>Undefined</v>
          </cell>
        </row>
        <row r="338">
          <cell r="C338" t="str">
            <v>CSR2</v>
          </cell>
          <cell r="D338">
            <v>25.694444444444443</v>
          </cell>
          <cell r="E338">
            <v>75.694444444444443</v>
          </cell>
          <cell r="F338">
            <v>14.537990519658505</v>
          </cell>
          <cell r="G338">
            <v>42.828134233588571</v>
          </cell>
          <cell r="H338" t="str">
            <v>Undefined</v>
          </cell>
          <cell r="I338" t="str">
            <v>Undefined</v>
          </cell>
          <cell r="J338" t="str">
            <v>Undefined</v>
          </cell>
          <cell r="K338" t="str">
            <v>Undefined</v>
          </cell>
          <cell r="L338" t="str">
            <v>Undefined</v>
          </cell>
          <cell r="M338" t="str">
            <v>Undefined</v>
          </cell>
          <cell r="N338" t="str">
            <v>Undefined</v>
          </cell>
          <cell r="O338" t="str">
            <v>Undefined</v>
          </cell>
          <cell r="P338" t="str">
            <v>Undefined</v>
          </cell>
          <cell r="Q338" t="str">
            <v>Undefined</v>
          </cell>
          <cell r="R338" t="str">
            <v>Undefined</v>
          </cell>
          <cell r="S338" t="str">
            <v>Undefined</v>
          </cell>
          <cell r="T338" t="str">
            <v>Undefined</v>
          </cell>
          <cell r="U338" t="str">
            <v>Undefined</v>
          </cell>
        </row>
        <row r="339">
          <cell r="C339" t="str">
            <v>CTD</v>
          </cell>
          <cell r="D339">
            <v>41.666666666666664</v>
          </cell>
          <cell r="E339">
            <v>122.22222222222221</v>
          </cell>
          <cell r="F339">
            <v>23.575119761608388</v>
          </cell>
          <cell r="G339">
            <v>69.153684634051274</v>
          </cell>
          <cell r="H339" t="str">
            <v>Undefined</v>
          </cell>
          <cell r="I339" t="str">
            <v>Undefined</v>
          </cell>
          <cell r="J339" t="str">
            <v>Undefined</v>
          </cell>
          <cell r="K339" t="str">
            <v>Undefined</v>
          </cell>
          <cell r="L339" t="str">
            <v>Undefined</v>
          </cell>
          <cell r="M339" t="str">
            <v>Undefined</v>
          </cell>
          <cell r="N339" t="str">
            <v>Undefined</v>
          </cell>
          <cell r="O339" t="str">
            <v>Undefined</v>
          </cell>
          <cell r="P339" t="str">
            <v>Undefined</v>
          </cell>
          <cell r="Q339" t="str">
            <v>Undefined</v>
          </cell>
          <cell r="R339" t="str">
            <v>Undefined</v>
          </cell>
          <cell r="S339" t="str">
            <v>Undefined</v>
          </cell>
          <cell r="T339" t="str">
            <v>Undefined</v>
          </cell>
          <cell r="U339" t="str">
            <v>Undefined</v>
          </cell>
        </row>
        <row r="340">
          <cell r="C340" t="str">
            <v>CTS</v>
          </cell>
          <cell r="D340">
            <v>44.444444444444443</v>
          </cell>
          <cell r="E340">
            <v>130.55555555555554</v>
          </cell>
          <cell r="F340">
            <v>25.146794412382281</v>
          </cell>
          <cell r="G340">
            <v>73.868708586372946</v>
          </cell>
          <cell r="H340" t="str">
            <v>Undefined</v>
          </cell>
          <cell r="I340" t="str">
            <v>Undefined</v>
          </cell>
          <cell r="J340" t="str">
            <v>Undefined</v>
          </cell>
          <cell r="K340" t="str">
            <v>Undefined</v>
          </cell>
          <cell r="L340" t="str">
            <v>Undefined</v>
          </cell>
          <cell r="M340" t="str">
            <v>Undefined</v>
          </cell>
          <cell r="N340" t="str">
            <v>Undefined</v>
          </cell>
          <cell r="O340" t="str">
            <v>Undefined</v>
          </cell>
          <cell r="P340" t="str">
            <v>Undefined</v>
          </cell>
          <cell r="Q340" t="str">
            <v>Undefined</v>
          </cell>
          <cell r="R340" t="str">
            <v>Undefined</v>
          </cell>
          <cell r="S340" t="str">
            <v>Undefined</v>
          </cell>
          <cell r="T340" t="str">
            <v>Undefined</v>
          </cell>
          <cell r="U340" t="str">
            <v>Undefined</v>
          </cell>
        </row>
        <row r="341">
          <cell r="C341" t="str">
            <v>DES</v>
          </cell>
          <cell r="D341">
            <v>51.388888888888886</v>
          </cell>
          <cell r="E341">
            <v>150.69444444444443</v>
          </cell>
          <cell r="F341">
            <v>29.075981039317011</v>
          </cell>
          <cell r="G341">
            <v>85.263349804483667</v>
          </cell>
          <cell r="H341" t="str">
            <v>Undefined</v>
          </cell>
          <cell r="I341" t="str">
            <v>Undefined</v>
          </cell>
          <cell r="J341" t="str">
            <v>Undefined</v>
          </cell>
          <cell r="K341" t="str">
            <v>Undefined</v>
          </cell>
          <cell r="L341" t="str">
            <v>Undefined</v>
          </cell>
          <cell r="M341" t="str">
            <v>Undefined</v>
          </cell>
          <cell r="N341" t="str">
            <v>Undefined</v>
          </cell>
          <cell r="O341" t="str">
            <v>Undefined</v>
          </cell>
          <cell r="P341" t="str">
            <v>Undefined</v>
          </cell>
          <cell r="Q341" t="str">
            <v>Undefined</v>
          </cell>
          <cell r="R341" t="str">
            <v>Undefined</v>
          </cell>
          <cell r="S341" t="str">
            <v>Undefined</v>
          </cell>
          <cell r="T341" t="str">
            <v>Undefined</v>
          </cell>
          <cell r="U341" t="str">
            <v>Undefined</v>
          </cell>
        </row>
        <row r="342">
          <cell r="C342" t="str">
            <v>DESA</v>
          </cell>
          <cell r="D342">
            <v>57.638888888888886</v>
          </cell>
          <cell r="E342">
            <v>170.83333333333334</v>
          </cell>
          <cell r="F342">
            <v>32.612249003558269</v>
          </cell>
          <cell r="G342">
            <v>96.657991022594402</v>
          </cell>
          <cell r="H342" t="str">
            <v>Undefined</v>
          </cell>
          <cell r="I342" t="str">
            <v>Undefined</v>
          </cell>
          <cell r="J342" t="str">
            <v>Undefined</v>
          </cell>
          <cell r="K342" t="str">
            <v>Undefined</v>
          </cell>
          <cell r="L342" t="str">
            <v>Undefined</v>
          </cell>
          <cell r="M342" t="str">
            <v>Undefined</v>
          </cell>
          <cell r="N342" t="str">
            <v>Undefined</v>
          </cell>
          <cell r="O342" t="str">
            <v>Undefined</v>
          </cell>
          <cell r="P342" t="str">
            <v>Undefined</v>
          </cell>
          <cell r="Q342" t="str">
            <v>Undefined</v>
          </cell>
          <cell r="R342" t="str">
            <v>Undefined</v>
          </cell>
          <cell r="S342" t="str">
            <v>Undefined</v>
          </cell>
          <cell r="T342" t="str">
            <v>Undefined</v>
          </cell>
          <cell r="U342" t="str">
            <v>Undefined</v>
          </cell>
        </row>
        <row r="343">
          <cell r="C343" t="str">
            <v>GRAD1</v>
          </cell>
          <cell r="D343">
            <v>25</v>
          </cell>
          <cell r="E343">
            <v>73.611111111111114</v>
          </cell>
          <cell r="F343">
            <v>14.145071856965034</v>
          </cell>
          <cell r="G343">
            <v>41.649378245508153</v>
          </cell>
          <cell r="H343" t="str">
            <v>Undefined</v>
          </cell>
          <cell r="I343" t="str">
            <v>Undefined</v>
          </cell>
          <cell r="J343" t="str">
            <v>Undefined</v>
          </cell>
          <cell r="K343" t="str">
            <v>Undefined</v>
          </cell>
          <cell r="L343" t="str">
            <v>Undefined</v>
          </cell>
          <cell r="M343" t="str">
            <v>Undefined</v>
          </cell>
          <cell r="N343" t="str">
            <v>Undefined</v>
          </cell>
          <cell r="O343" t="str">
            <v>Undefined</v>
          </cell>
          <cell r="P343" t="str">
            <v>Undefined</v>
          </cell>
          <cell r="Q343" t="str">
            <v>Undefined</v>
          </cell>
          <cell r="R343" t="str">
            <v>Undefined</v>
          </cell>
          <cell r="S343" t="str">
            <v>Undefined</v>
          </cell>
          <cell r="T343" t="str">
            <v>Undefined</v>
          </cell>
          <cell r="U343" t="str">
            <v>Undefined</v>
          </cell>
        </row>
        <row r="344">
          <cell r="C344" t="str">
            <v>IMPG</v>
          </cell>
          <cell r="D344">
            <v>28.472222222222221</v>
          </cell>
          <cell r="E344">
            <v>84.027777777777771</v>
          </cell>
          <cell r="F344">
            <v>16.109665170432397</v>
          </cell>
          <cell r="G344">
            <v>47.543158185910244</v>
          </cell>
          <cell r="H344" t="str">
            <v>Undefined</v>
          </cell>
          <cell r="I344" t="str">
            <v>Undefined</v>
          </cell>
          <cell r="J344" t="str">
            <v>Undefined</v>
          </cell>
          <cell r="K344" t="str">
            <v>Undefined</v>
          </cell>
          <cell r="L344" t="str">
            <v>Undefined</v>
          </cell>
          <cell r="M344" t="str">
            <v>Undefined</v>
          </cell>
          <cell r="N344" t="str">
            <v>Undefined</v>
          </cell>
          <cell r="O344" t="str">
            <v>Undefined</v>
          </cell>
          <cell r="P344" t="str">
            <v>Undefined</v>
          </cell>
          <cell r="Q344" t="str">
            <v>Undefined</v>
          </cell>
          <cell r="R344" t="str">
            <v>Undefined</v>
          </cell>
          <cell r="S344" t="str">
            <v>Undefined</v>
          </cell>
          <cell r="T344" t="str">
            <v>Undefined</v>
          </cell>
          <cell r="U344" t="str">
            <v>Undefined</v>
          </cell>
        </row>
        <row r="345">
          <cell r="C345" t="str">
            <v>GRAD2</v>
          </cell>
          <cell r="D345">
            <v>31.944444444444443</v>
          </cell>
          <cell r="E345">
            <v>95.833333333333329</v>
          </cell>
          <cell r="F345">
            <v>18.074258483899765</v>
          </cell>
          <cell r="G345">
            <v>54.222775451699292</v>
          </cell>
          <cell r="H345" t="str">
            <v>Undefined</v>
          </cell>
          <cell r="I345" t="str">
            <v>Undefined</v>
          </cell>
          <cell r="J345" t="str">
            <v>Undefined</v>
          </cell>
          <cell r="K345" t="str">
            <v>Undefined</v>
          </cell>
          <cell r="L345" t="str">
            <v>Undefined</v>
          </cell>
          <cell r="M345" t="str">
            <v>Undefined</v>
          </cell>
          <cell r="N345" t="str">
            <v>Undefined</v>
          </cell>
          <cell r="O345" t="str">
            <v>Undefined</v>
          </cell>
          <cell r="P345" t="str">
            <v>Undefined</v>
          </cell>
          <cell r="Q345" t="str">
            <v>Undefined</v>
          </cell>
          <cell r="R345" t="str">
            <v>Undefined</v>
          </cell>
          <cell r="S345" t="str">
            <v>Undefined</v>
          </cell>
          <cell r="T345" t="str">
            <v>Undefined</v>
          </cell>
          <cell r="U345" t="str">
            <v>Undefined</v>
          </cell>
        </row>
        <row r="346">
          <cell r="C346" t="str">
            <v>IMPL1</v>
          </cell>
          <cell r="D346">
            <v>27.777777777777779</v>
          </cell>
          <cell r="E346">
            <v>81.944444444444443</v>
          </cell>
          <cell r="F346">
            <v>15.716746507738925</v>
          </cell>
          <cell r="G346">
            <v>46.364402197829833</v>
          </cell>
          <cell r="H346" t="str">
            <v>Undefined</v>
          </cell>
          <cell r="I346" t="str">
            <v>Undefined</v>
          </cell>
          <cell r="J346" t="str">
            <v>Undefined</v>
          </cell>
          <cell r="K346" t="str">
            <v>Undefined</v>
          </cell>
          <cell r="L346" t="str">
            <v>Undefined</v>
          </cell>
          <cell r="M346" t="str">
            <v>Undefined</v>
          </cell>
          <cell r="N346" t="str">
            <v>Undefined</v>
          </cell>
          <cell r="O346" t="str">
            <v>Undefined</v>
          </cell>
          <cell r="P346" t="str">
            <v>Undefined</v>
          </cell>
          <cell r="Q346" t="str">
            <v>Undefined</v>
          </cell>
          <cell r="R346" t="str">
            <v>Undefined</v>
          </cell>
          <cell r="S346" t="str">
            <v>Undefined</v>
          </cell>
          <cell r="T346" t="str">
            <v>Undefined</v>
          </cell>
          <cell r="U346" t="str">
            <v>Undefined</v>
          </cell>
        </row>
        <row r="347">
          <cell r="C347" t="str">
            <v>IMPL2</v>
          </cell>
          <cell r="D347">
            <v>31.944444444444443</v>
          </cell>
          <cell r="E347">
            <v>95.833333333333329</v>
          </cell>
          <cell r="F347">
            <v>18.074258483899765</v>
          </cell>
          <cell r="G347">
            <v>54.222775451699292</v>
          </cell>
          <cell r="H347" t="str">
            <v>Undefined</v>
          </cell>
          <cell r="I347" t="str">
            <v>Undefined</v>
          </cell>
          <cell r="J347" t="str">
            <v>Undefined</v>
          </cell>
          <cell r="K347" t="str">
            <v>Undefined</v>
          </cell>
          <cell r="L347" t="str">
            <v>Undefined</v>
          </cell>
          <cell r="M347" t="str">
            <v>Undefined</v>
          </cell>
          <cell r="N347" t="str">
            <v>Undefined</v>
          </cell>
          <cell r="O347" t="str">
            <v>Undefined</v>
          </cell>
          <cell r="P347" t="str">
            <v>Undefined</v>
          </cell>
          <cell r="Q347" t="str">
            <v>Undefined</v>
          </cell>
          <cell r="R347" t="str">
            <v>Undefined</v>
          </cell>
          <cell r="S347" t="str">
            <v>Undefined</v>
          </cell>
          <cell r="T347" t="str">
            <v>Undefined</v>
          </cell>
          <cell r="U347" t="str">
            <v>Undefined</v>
          </cell>
        </row>
        <row r="348">
          <cell r="C348" t="str">
            <v>IPL</v>
          </cell>
          <cell r="D348">
            <v>14.583333333333332</v>
          </cell>
          <cell r="E348">
            <v>42.361111111111107</v>
          </cell>
          <cell r="F348">
            <v>8.2512919165629359</v>
          </cell>
          <cell r="G348">
            <v>23.968038424301859</v>
          </cell>
          <cell r="H348" t="str">
            <v>Undefined</v>
          </cell>
          <cell r="I348" t="str">
            <v>Undefined</v>
          </cell>
          <cell r="J348" t="str">
            <v>Undefined</v>
          </cell>
          <cell r="K348" t="str">
            <v>Undefined</v>
          </cell>
          <cell r="L348" t="str">
            <v>Undefined</v>
          </cell>
          <cell r="M348" t="str">
            <v>Undefined</v>
          </cell>
          <cell r="N348" t="str">
            <v>Undefined</v>
          </cell>
          <cell r="O348" t="str">
            <v>Undefined</v>
          </cell>
          <cell r="P348" t="str">
            <v>Undefined</v>
          </cell>
          <cell r="Q348" t="str">
            <v>Undefined</v>
          </cell>
          <cell r="R348" t="str">
            <v>Undefined</v>
          </cell>
          <cell r="S348" t="str">
            <v>Undefined</v>
          </cell>
          <cell r="T348" t="str">
            <v>Undefined</v>
          </cell>
          <cell r="U348" t="str">
            <v>Undefined</v>
          </cell>
        </row>
        <row r="349">
          <cell r="C349" t="str">
            <v>MC</v>
          </cell>
          <cell r="D349">
            <v>120.83333333333333</v>
          </cell>
          <cell r="E349">
            <v>354.86111111111109</v>
          </cell>
          <cell r="F349">
            <v>68.367847308664324</v>
          </cell>
          <cell r="G349">
            <v>200.78143663636476</v>
          </cell>
          <cell r="H349" t="str">
            <v>Undefined</v>
          </cell>
          <cell r="I349" t="str">
            <v>Undefined</v>
          </cell>
          <cell r="J349" t="str">
            <v>Undefined</v>
          </cell>
          <cell r="K349" t="str">
            <v>Undefined</v>
          </cell>
          <cell r="L349" t="str">
            <v>Undefined</v>
          </cell>
          <cell r="M349" t="str">
            <v>Undefined</v>
          </cell>
          <cell r="N349" t="str">
            <v>Undefined</v>
          </cell>
          <cell r="O349" t="str">
            <v>Undefined</v>
          </cell>
          <cell r="P349" t="str">
            <v>Undefined</v>
          </cell>
          <cell r="Q349" t="str">
            <v>Undefined</v>
          </cell>
          <cell r="R349" t="str">
            <v>Undefined</v>
          </cell>
          <cell r="S349" t="str">
            <v>Undefined</v>
          </cell>
          <cell r="T349" t="str">
            <v>Undefined</v>
          </cell>
          <cell r="U349" t="str">
            <v>Undefined</v>
          </cell>
        </row>
        <row r="350">
          <cell r="C350" t="str">
            <v>PC</v>
          </cell>
          <cell r="D350">
            <v>157.63888888888889</v>
          </cell>
          <cell r="E350">
            <v>464.58333333333331</v>
          </cell>
          <cell r="F350">
            <v>89.192536431418404</v>
          </cell>
          <cell r="G350">
            <v>262.86258534193354</v>
          </cell>
          <cell r="H350" t="str">
            <v>Undefined</v>
          </cell>
          <cell r="I350" t="str">
            <v>Undefined</v>
          </cell>
          <cell r="J350" t="str">
            <v>Undefined</v>
          </cell>
          <cell r="K350" t="str">
            <v>Undefined</v>
          </cell>
          <cell r="L350" t="str">
            <v>Undefined</v>
          </cell>
          <cell r="M350" t="str">
            <v>Undefined</v>
          </cell>
          <cell r="N350" t="str">
            <v>Undefined</v>
          </cell>
          <cell r="O350" t="str">
            <v>Undefined</v>
          </cell>
          <cell r="P350" t="str">
            <v>Undefined</v>
          </cell>
          <cell r="Q350" t="str">
            <v>Undefined</v>
          </cell>
          <cell r="R350" t="str">
            <v>Undefined</v>
          </cell>
          <cell r="S350" t="str">
            <v>Undefined</v>
          </cell>
          <cell r="T350" t="str">
            <v>Undefined</v>
          </cell>
          <cell r="U350" t="str">
            <v>Undefined</v>
          </cell>
        </row>
        <row r="351">
          <cell r="C351" t="str">
            <v>PCLDR</v>
          </cell>
          <cell r="D351">
            <v>43.055555555555557</v>
          </cell>
          <cell r="E351">
            <v>126.38888888888889</v>
          </cell>
          <cell r="F351">
            <v>24.360957086995334</v>
          </cell>
          <cell r="G351">
            <v>71.51119661021211</v>
          </cell>
          <cell r="H351" t="str">
            <v>Undefined</v>
          </cell>
          <cell r="I351" t="str">
            <v>Undefined</v>
          </cell>
          <cell r="J351" t="str">
            <v>Undefined</v>
          </cell>
          <cell r="K351" t="str">
            <v>Undefined</v>
          </cell>
          <cell r="L351" t="str">
            <v>Undefined</v>
          </cell>
          <cell r="M351" t="str">
            <v>Undefined</v>
          </cell>
          <cell r="N351" t="str">
            <v>Undefined</v>
          </cell>
          <cell r="O351" t="str">
            <v>Undefined</v>
          </cell>
          <cell r="P351" t="str">
            <v>Undefined</v>
          </cell>
          <cell r="Q351" t="str">
            <v>Undefined</v>
          </cell>
          <cell r="R351" t="str">
            <v>Undefined</v>
          </cell>
          <cell r="S351" t="str">
            <v>Undefined</v>
          </cell>
          <cell r="T351" t="str">
            <v>Undefined</v>
          </cell>
          <cell r="U351" t="str">
            <v>Undefined</v>
          </cell>
        </row>
        <row r="352">
          <cell r="C352" t="str">
            <v>PCM1</v>
          </cell>
          <cell r="D352">
            <v>48.611111111111107</v>
          </cell>
          <cell r="E352">
            <v>142.36111111111111</v>
          </cell>
          <cell r="F352">
            <v>27.504306388543117</v>
          </cell>
          <cell r="G352">
            <v>80.548325852161994</v>
          </cell>
          <cell r="H352" t="str">
            <v>Undefined</v>
          </cell>
          <cell r="I352" t="str">
            <v>Undefined</v>
          </cell>
          <cell r="J352" t="str">
            <v>Undefined</v>
          </cell>
          <cell r="K352" t="str">
            <v>Undefined</v>
          </cell>
          <cell r="L352" t="str">
            <v>Undefined</v>
          </cell>
          <cell r="M352" t="str">
            <v>Undefined</v>
          </cell>
          <cell r="N352" t="str">
            <v>Undefined</v>
          </cell>
          <cell r="O352" t="str">
            <v>Undefined</v>
          </cell>
          <cell r="P352" t="str">
            <v>Undefined</v>
          </cell>
          <cell r="Q352" t="str">
            <v>Undefined</v>
          </cell>
          <cell r="R352" t="str">
            <v>Undefined</v>
          </cell>
          <cell r="S352" t="str">
            <v>Undefined</v>
          </cell>
          <cell r="T352" t="str">
            <v>Undefined</v>
          </cell>
          <cell r="U352" t="str">
            <v>Undefined</v>
          </cell>
        </row>
        <row r="353">
          <cell r="C353" t="str">
            <v>PCM2</v>
          </cell>
          <cell r="D353">
            <v>61.805555555555557</v>
          </cell>
          <cell r="E353">
            <v>181.94444444444443</v>
          </cell>
          <cell r="F353">
            <v>34.969760979719112</v>
          </cell>
          <cell r="G353">
            <v>102.94468962568995</v>
          </cell>
          <cell r="H353" t="str">
            <v>Undefined</v>
          </cell>
          <cell r="I353" t="str">
            <v>Undefined</v>
          </cell>
          <cell r="J353" t="str">
            <v>Undefined</v>
          </cell>
          <cell r="K353" t="str">
            <v>Undefined</v>
          </cell>
          <cell r="L353" t="str">
            <v>Undefined</v>
          </cell>
          <cell r="M353" t="str">
            <v>Undefined</v>
          </cell>
          <cell r="N353" t="str">
            <v>Undefined</v>
          </cell>
          <cell r="O353" t="str">
            <v>Undefined</v>
          </cell>
          <cell r="P353" t="str">
            <v>Undefined</v>
          </cell>
          <cell r="Q353" t="str">
            <v>Undefined</v>
          </cell>
          <cell r="R353" t="str">
            <v>Undefined</v>
          </cell>
          <cell r="S353" t="str">
            <v>Undefined</v>
          </cell>
          <cell r="T353" t="str">
            <v>Undefined</v>
          </cell>
          <cell r="U353" t="str">
            <v>Undefined</v>
          </cell>
        </row>
        <row r="354">
          <cell r="C354" t="str">
            <v>PCM3</v>
          </cell>
          <cell r="D354">
            <v>68.055555555555557</v>
          </cell>
          <cell r="E354">
            <v>200</v>
          </cell>
          <cell r="F354">
            <v>38.506028943960366</v>
          </cell>
          <cell r="G354">
            <v>113.16057485572027</v>
          </cell>
          <cell r="H354" t="str">
            <v>Undefined</v>
          </cell>
          <cell r="I354" t="str">
            <v>Undefined</v>
          </cell>
          <cell r="J354" t="str">
            <v>Undefined</v>
          </cell>
          <cell r="K354" t="str">
            <v>Undefined</v>
          </cell>
          <cell r="L354" t="str">
            <v>Undefined</v>
          </cell>
          <cell r="M354" t="str">
            <v>Undefined</v>
          </cell>
          <cell r="N354" t="str">
            <v>Undefined</v>
          </cell>
          <cell r="O354" t="str">
            <v>Undefined</v>
          </cell>
          <cell r="P354" t="str">
            <v>Undefined</v>
          </cell>
          <cell r="Q354" t="str">
            <v>Undefined</v>
          </cell>
          <cell r="R354" t="str">
            <v>Undefined</v>
          </cell>
          <cell r="S354" t="str">
            <v>Undefined</v>
          </cell>
          <cell r="T354" t="str">
            <v>Undefined</v>
          </cell>
          <cell r="U354" t="str">
            <v>Undefined</v>
          </cell>
        </row>
        <row r="355">
          <cell r="C355" t="str">
            <v>PLDR</v>
          </cell>
          <cell r="D355">
            <v>48.611111111111107</v>
          </cell>
          <cell r="E355">
            <v>142.36111111111111</v>
          </cell>
          <cell r="F355">
            <v>27.504306388543117</v>
          </cell>
          <cell r="G355">
            <v>80.548325852161994</v>
          </cell>
          <cell r="H355" t="str">
            <v>Undefined</v>
          </cell>
          <cell r="I355" t="str">
            <v>Undefined</v>
          </cell>
          <cell r="J355" t="str">
            <v>Undefined</v>
          </cell>
          <cell r="K355" t="str">
            <v>Undefined</v>
          </cell>
          <cell r="L355" t="str">
            <v>Undefined</v>
          </cell>
          <cell r="M355" t="str">
            <v>Undefined</v>
          </cell>
          <cell r="N355" t="str">
            <v>Undefined</v>
          </cell>
          <cell r="O355" t="str">
            <v>Undefined</v>
          </cell>
          <cell r="P355" t="str">
            <v>Undefined</v>
          </cell>
          <cell r="Q355" t="str">
            <v>Undefined</v>
          </cell>
          <cell r="R355" t="str">
            <v>Undefined</v>
          </cell>
          <cell r="S355" t="str">
            <v>Undefined</v>
          </cell>
          <cell r="T355" t="str">
            <v>Undefined</v>
          </cell>
          <cell r="U355" t="str">
            <v>Undefined</v>
          </cell>
        </row>
        <row r="356">
          <cell r="C356" t="str">
            <v>PM1</v>
          </cell>
          <cell r="D356">
            <v>56.25</v>
          </cell>
          <cell r="E356">
            <v>166.66666666666666</v>
          </cell>
          <cell r="F356">
            <v>31.826411678171326</v>
          </cell>
          <cell r="G356">
            <v>94.300479046433551</v>
          </cell>
          <cell r="H356" t="str">
            <v>Undefined</v>
          </cell>
          <cell r="I356" t="str">
            <v>Undefined</v>
          </cell>
          <cell r="J356" t="str">
            <v>Undefined</v>
          </cell>
          <cell r="K356" t="str">
            <v>Undefined</v>
          </cell>
          <cell r="L356" t="str">
            <v>Undefined</v>
          </cell>
          <cell r="M356" t="str">
            <v>Undefined</v>
          </cell>
          <cell r="N356" t="str">
            <v>Undefined</v>
          </cell>
          <cell r="O356" t="str">
            <v>Undefined</v>
          </cell>
          <cell r="P356" t="str">
            <v>Undefined</v>
          </cell>
          <cell r="Q356" t="str">
            <v>Undefined</v>
          </cell>
          <cell r="R356" t="str">
            <v>Undefined</v>
          </cell>
          <cell r="S356" t="str">
            <v>Undefined</v>
          </cell>
          <cell r="T356" t="str">
            <v>Undefined</v>
          </cell>
          <cell r="U356" t="str">
            <v>Undefined</v>
          </cell>
        </row>
        <row r="357">
          <cell r="C357" t="str">
            <v>PM2</v>
          </cell>
          <cell r="D357">
            <v>68.055555555555557</v>
          </cell>
          <cell r="E357">
            <v>200</v>
          </cell>
          <cell r="F357">
            <v>38.506028943960366</v>
          </cell>
          <cell r="G357">
            <v>113.16057485572027</v>
          </cell>
          <cell r="H357" t="str">
            <v>Undefined</v>
          </cell>
          <cell r="I357" t="str">
            <v>Undefined</v>
          </cell>
          <cell r="J357" t="str">
            <v>Undefined</v>
          </cell>
          <cell r="K357" t="str">
            <v>Undefined</v>
          </cell>
          <cell r="L357" t="str">
            <v>Undefined</v>
          </cell>
          <cell r="M357" t="str">
            <v>Undefined</v>
          </cell>
          <cell r="N357" t="str">
            <v>Undefined</v>
          </cell>
          <cell r="O357" t="str">
            <v>Undefined</v>
          </cell>
          <cell r="P357" t="str">
            <v>Undefined</v>
          </cell>
          <cell r="Q357" t="str">
            <v>Undefined</v>
          </cell>
          <cell r="R357" t="str">
            <v>Undefined</v>
          </cell>
          <cell r="S357" t="str">
            <v>Undefined</v>
          </cell>
          <cell r="T357" t="str">
            <v>Undefined</v>
          </cell>
          <cell r="U357" t="str">
            <v>Undefined</v>
          </cell>
        </row>
        <row r="358">
          <cell r="C358" t="str">
            <v>PM3</v>
          </cell>
          <cell r="D358">
            <v>85.416666666666671</v>
          </cell>
          <cell r="E358">
            <v>252.77777777777777</v>
          </cell>
          <cell r="F358">
            <v>48.328995511297201</v>
          </cell>
          <cell r="G358">
            <v>143.02239322042422</v>
          </cell>
          <cell r="H358" t="str">
            <v>Undefined</v>
          </cell>
          <cell r="I358" t="str">
            <v>Undefined</v>
          </cell>
          <cell r="J358" t="str">
            <v>Undefined</v>
          </cell>
          <cell r="K358" t="str">
            <v>Undefined</v>
          </cell>
          <cell r="L358" t="str">
            <v>Undefined</v>
          </cell>
          <cell r="M358" t="str">
            <v>Undefined</v>
          </cell>
          <cell r="N358" t="str">
            <v>Undefined</v>
          </cell>
          <cell r="O358" t="str">
            <v>Undefined</v>
          </cell>
          <cell r="P358" t="str">
            <v>Undefined</v>
          </cell>
          <cell r="Q358" t="str">
            <v>Undefined</v>
          </cell>
          <cell r="R358" t="str">
            <v>Undefined</v>
          </cell>
          <cell r="S358" t="str">
            <v>Undefined</v>
          </cell>
          <cell r="T358" t="str">
            <v>Undefined</v>
          </cell>
          <cell r="U358" t="str">
            <v>Undefined</v>
          </cell>
        </row>
        <row r="359">
          <cell r="C359" t="str">
            <v>PM4</v>
          </cell>
          <cell r="D359">
            <v>103.47222222222221</v>
          </cell>
          <cell r="E359">
            <v>304.16666666666669</v>
          </cell>
          <cell r="F359">
            <v>58.544880741327496</v>
          </cell>
          <cell r="G359">
            <v>172.09837425974123</v>
          </cell>
          <cell r="H359" t="str">
            <v>Undefined</v>
          </cell>
          <cell r="I359" t="str">
            <v>Undefined</v>
          </cell>
          <cell r="J359" t="str">
            <v>Undefined</v>
          </cell>
          <cell r="K359" t="str">
            <v>Undefined</v>
          </cell>
          <cell r="L359" t="str">
            <v>Undefined</v>
          </cell>
          <cell r="M359" t="str">
            <v>Undefined</v>
          </cell>
          <cell r="N359" t="str">
            <v>Undefined</v>
          </cell>
          <cell r="O359" t="str">
            <v>Undefined</v>
          </cell>
          <cell r="P359" t="str">
            <v>Undefined</v>
          </cell>
          <cell r="Q359" t="str">
            <v>Undefined</v>
          </cell>
          <cell r="R359" t="str">
            <v>Undefined</v>
          </cell>
          <cell r="S359" t="str">
            <v>Undefined</v>
          </cell>
          <cell r="T359" t="str">
            <v>Undefined</v>
          </cell>
          <cell r="U359" t="str">
            <v>Undefined</v>
          </cell>
        </row>
        <row r="360">
          <cell r="C360" t="str">
            <v>PM5</v>
          </cell>
          <cell r="D360">
            <v>141.66666666666666</v>
          </cell>
          <cell r="E360">
            <v>415.27777777777777</v>
          </cell>
          <cell r="F360">
            <v>80.155407189468519</v>
          </cell>
          <cell r="G360">
            <v>234.96536029069694</v>
          </cell>
          <cell r="H360" t="str">
            <v>Undefined</v>
          </cell>
          <cell r="I360" t="str">
            <v>Undefined</v>
          </cell>
          <cell r="J360" t="str">
            <v>Undefined</v>
          </cell>
          <cell r="K360" t="str">
            <v>Undefined</v>
          </cell>
          <cell r="L360" t="str">
            <v>Undefined</v>
          </cell>
          <cell r="M360" t="str">
            <v>Undefined</v>
          </cell>
          <cell r="N360" t="str">
            <v>Undefined</v>
          </cell>
          <cell r="O360" t="str">
            <v>Undefined</v>
          </cell>
          <cell r="P360" t="str">
            <v>Undefined</v>
          </cell>
          <cell r="Q360" t="str">
            <v>Undefined</v>
          </cell>
          <cell r="R360" t="str">
            <v>Undefined</v>
          </cell>
          <cell r="S360" t="str">
            <v>Undefined</v>
          </cell>
          <cell r="T360" t="str">
            <v>Undefined</v>
          </cell>
          <cell r="U360" t="str">
            <v>Undefined</v>
          </cell>
        </row>
        <row r="361">
          <cell r="C361" t="str">
            <v>PSP1</v>
          </cell>
          <cell r="D361">
            <v>19.444444444444443</v>
          </cell>
          <cell r="E361">
            <v>57.638888888888886</v>
          </cell>
          <cell r="F361">
            <v>11.001722555417247</v>
          </cell>
          <cell r="G361">
            <v>32.612249003558269</v>
          </cell>
          <cell r="H361" t="str">
            <v>Undefined</v>
          </cell>
          <cell r="I361" t="str">
            <v>Undefined</v>
          </cell>
          <cell r="J361" t="str">
            <v>Undefined</v>
          </cell>
          <cell r="K361" t="str">
            <v>Undefined</v>
          </cell>
          <cell r="L361" t="str">
            <v>Undefined</v>
          </cell>
          <cell r="M361" t="str">
            <v>Undefined</v>
          </cell>
          <cell r="N361" t="str">
            <v>Undefined</v>
          </cell>
          <cell r="O361" t="str">
            <v>Undefined</v>
          </cell>
          <cell r="P361" t="str">
            <v>Undefined</v>
          </cell>
          <cell r="Q361" t="str">
            <v>Undefined</v>
          </cell>
          <cell r="R361" t="str">
            <v>Undefined</v>
          </cell>
          <cell r="S361" t="str">
            <v>Undefined</v>
          </cell>
          <cell r="T361" t="str">
            <v>Undefined</v>
          </cell>
          <cell r="U361" t="str">
            <v>Undefined</v>
          </cell>
        </row>
        <row r="362">
          <cell r="C362" t="str">
            <v>PSP2</v>
          </cell>
          <cell r="D362">
            <v>22.916666666666668</v>
          </cell>
          <cell r="E362">
            <v>66.666666666666671</v>
          </cell>
          <cell r="F362">
            <v>12.966315868884614</v>
          </cell>
          <cell r="G362">
            <v>37.720191618573423</v>
          </cell>
          <cell r="H362" t="str">
            <v>Undefined</v>
          </cell>
          <cell r="I362" t="str">
            <v>Undefined</v>
          </cell>
          <cell r="J362" t="str">
            <v>Undefined</v>
          </cell>
          <cell r="K362" t="str">
            <v>Undefined</v>
          </cell>
          <cell r="L362" t="str">
            <v>Undefined</v>
          </cell>
          <cell r="M362" t="str">
            <v>Undefined</v>
          </cell>
          <cell r="N362" t="str">
            <v>Undefined</v>
          </cell>
          <cell r="O362" t="str">
            <v>Undefined</v>
          </cell>
          <cell r="P362" t="str">
            <v>Undefined</v>
          </cell>
          <cell r="Q362" t="str">
            <v>Undefined</v>
          </cell>
          <cell r="R362" t="str">
            <v>Undefined</v>
          </cell>
          <cell r="S362" t="str">
            <v>Undefined</v>
          </cell>
          <cell r="T362" t="str">
            <v>Undefined</v>
          </cell>
          <cell r="U362" t="str">
            <v>Undefined</v>
          </cell>
        </row>
        <row r="363">
          <cell r="C363" t="str">
            <v>PSP3</v>
          </cell>
          <cell r="D363">
            <v>31.25</v>
          </cell>
          <cell r="E363">
            <v>93.75</v>
          </cell>
          <cell r="F363">
            <v>17.68133982120629</v>
          </cell>
          <cell r="G363">
            <v>53.044019463618874</v>
          </cell>
          <cell r="H363" t="str">
            <v>Undefined</v>
          </cell>
          <cell r="I363" t="str">
            <v>Undefined</v>
          </cell>
          <cell r="J363" t="str">
            <v>Undefined</v>
          </cell>
          <cell r="K363" t="str">
            <v>Undefined</v>
          </cell>
          <cell r="L363" t="str">
            <v>Undefined</v>
          </cell>
          <cell r="M363" t="str">
            <v>Undefined</v>
          </cell>
          <cell r="N363" t="str">
            <v>Undefined</v>
          </cell>
          <cell r="O363" t="str">
            <v>Undefined</v>
          </cell>
          <cell r="P363" t="str">
            <v>Undefined</v>
          </cell>
          <cell r="Q363" t="str">
            <v>Undefined</v>
          </cell>
          <cell r="R363" t="str">
            <v>Undefined</v>
          </cell>
          <cell r="S363" t="str">
            <v>Undefined</v>
          </cell>
          <cell r="T363" t="str">
            <v>Undefined</v>
          </cell>
          <cell r="U363" t="str">
            <v>Undefined</v>
          </cell>
        </row>
        <row r="364">
          <cell r="C364" t="str">
            <v>QMAN1</v>
          </cell>
          <cell r="D364">
            <v>53.472222222222221</v>
          </cell>
          <cell r="E364">
            <v>156.94444444444443</v>
          </cell>
          <cell r="F364">
            <v>30.254737027397432</v>
          </cell>
          <cell r="G364">
            <v>88.799617768724914</v>
          </cell>
          <cell r="H364" t="str">
            <v>Undefined</v>
          </cell>
          <cell r="I364" t="str">
            <v>Undefined</v>
          </cell>
          <cell r="J364" t="str">
            <v>Undefined</v>
          </cell>
          <cell r="K364" t="str">
            <v>Undefined</v>
          </cell>
          <cell r="L364" t="str">
            <v>Undefined</v>
          </cell>
          <cell r="M364" t="str">
            <v>Undefined</v>
          </cell>
          <cell r="N364" t="str">
            <v>Undefined</v>
          </cell>
          <cell r="O364" t="str">
            <v>Undefined</v>
          </cell>
          <cell r="P364" t="str">
            <v>Undefined</v>
          </cell>
          <cell r="Q364" t="str">
            <v>Undefined</v>
          </cell>
          <cell r="R364" t="str">
            <v>Undefined</v>
          </cell>
          <cell r="S364" t="str">
            <v>Undefined</v>
          </cell>
          <cell r="T364" t="str">
            <v>Undefined</v>
          </cell>
          <cell r="U364" t="str">
            <v>Undefined</v>
          </cell>
        </row>
        <row r="365">
          <cell r="C365" t="str">
            <v>QMAN2</v>
          </cell>
          <cell r="D365">
            <v>63.888888888888886</v>
          </cell>
          <cell r="E365">
            <v>186.80555555555554</v>
          </cell>
          <cell r="F365">
            <v>36.14851696779953</v>
          </cell>
          <cell r="G365">
            <v>105.69512026454427</v>
          </cell>
          <cell r="H365" t="str">
            <v>Undefined</v>
          </cell>
          <cell r="I365" t="str">
            <v>Undefined</v>
          </cell>
          <cell r="J365" t="str">
            <v>Undefined</v>
          </cell>
          <cell r="K365" t="str">
            <v>Undefined</v>
          </cell>
          <cell r="L365" t="str">
            <v>Undefined</v>
          </cell>
          <cell r="M365" t="str">
            <v>Undefined</v>
          </cell>
          <cell r="N365" t="str">
            <v>Undefined</v>
          </cell>
          <cell r="O365" t="str">
            <v>Undefined</v>
          </cell>
          <cell r="P365" t="str">
            <v>Undefined</v>
          </cell>
          <cell r="Q365" t="str">
            <v>Undefined</v>
          </cell>
          <cell r="R365" t="str">
            <v>Undefined</v>
          </cell>
          <cell r="S365" t="str">
            <v>Undefined</v>
          </cell>
          <cell r="T365" t="str">
            <v>Undefined</v>
          </cell>
          <cell r="U365" t="str">
            <v>Undefined</v>
          </cell>
        </row>
        <row r="366">
          <cell r="C366" t="str">
            <v>QMAN3</v>
          </cell>
          <cell r="D366">
            <v>70.833333333333329</v>
          </cell>
          <cell r="E366">
            <v>208.33333333333331</v>
          </cell>
          <cell r="F366">
            <v>40.07770359473426</v>
          </cell>
          <cell r="G366">
            <v>117.87559880804193</v>
          </cell>
          <cell r="H366" t="str">
            <v>Undefined</v>
          </cell>
          <cell r="I366" t="str">
            <v>Undefined</v>
          </cell>
          <cell r="J366" t="str">
            <v>Undefined</v>
          </cell>
          <cell r="K366" t="str">
            <v>Undefined</v>
          </cell>
          <cell r="L366" t="str">
            <v>Undefined</v>
          </cell>
          <cell r="M366" t="str">
            <v>Undefined</v>
          </cell>
          <cell r="N366" t="str">
            <v>Undefined</v>
          </cell>
          <cell r="O366" t="str">
            <v>Undefined</v>
          </cell>
          <cell r="P366" t="str">
            <v>Undefined</v>
          </cell>
          <cell r="Q366" t="str">
            <v>Undefined</v>
          </cell>
          <cell r="R366" t="str">
            <v>Undefined</v>
          </cell>
          <cell r="S366" t="str">
            <v>Undefined</v>
          </cell>
          <cell r="T366" t="str">
            <v>Undefined</v>
          </cell>
          <cell r="U366" t="str">
            <v>Undefined</v>
          </cell>
        </row>
        <row r="367">
          <cell r="C367" t="str">
            <v>SC</v>
          </cell>
          <cell r="D367">
            <v>90.277777777777771</v>
          </cell>
          <cell r="E367">
            <v>264.58333333333331</v>
          </cell>
          <cell r="F367">
            <v>51.079426150151505</v>
          </cell>
          <cell r="G367">
            <v>149.70201048621325</v>
          </cell>
          <cell r="H367" t="str">
            <v>Undefined</v>
          </cell>
          <cell r="I367" t="str">
            <v>Undefined</v>
          </cell>
          <cell r="J367" t="str">
            <v>Undefined</v>
          </cell>
          <cell r="K367" t="str">
            <v>Undefined</v>
          </cell>
          <cell r="L367" t="str">
            <v>Undefined</v>
          </cell>
          <cell r="M367" t="str">
            <v>Undefined</v>
          </cell>
          <cell r="N367" t="str">
            <v>Undefined</v>
          </cell>
          <cell r="O367" t="str">
            <v>Undefined</v>
          </cell>
          <cell r="P367" t="str">
            <v>Undefined</v>
          </cell>
          <cell r="Q367" t="str">
            <v>Undefined</v>
          </cell>
          <cell r="R367" t="str">
            <v>Undefined</v>
          </cell>
          <cell r="S367" t="str">
            <v>Undefined</v>
          </cell>
          <cell r="T367" t="str">
            <v>Undefined</v>
          </cell>
          <cell r="U367" t="str">
            <v>Undefined</v>
          </cell>
        </row>
        <row r="368">
          <cell r="C368" t="str">
            <v>SIE1</v>
          </cell>
          <cell r="D368">
            <v>35.416666666666664</v>
          </cell>
          <cell r="E368">
            <v>104.16666666666666</v>
          </cell>
          <cell r="F368">
            <v>20.03885179736713</v>
          </cell>
          <cell r="G368">
            <v>58.937799404020964</v>
          </cell>
          <cell r="H368" t="str">
            <v>Undefined</v>
          </cell>
          <cell r="I368" t="str">
            <v>Undefined</v>
          </cell>
          <cell r="J368" t="str">
            <v>Undefined</v>
          </cell>
          <cell r="K368" t="str">
            <v>Undefined</v>
          </cell>
          <cell r="L368" t="str">
            <v>Undefined</v>
          </cell>
          <cell r="M368" t="str">
            <v>Undefined</v>
          </cell>
          <cell r="N368" t="str">
            <v>Undefined</v>
          </cell>
          <cell r="O368" t="str">
            <v>Undefined</v>
          </cell>
          <cell r="P368" t="str">
            <v>Undefined</v>
          </cell>
          <cell r="Q368" t="str">
            <v>Undefined</v>
          </cell>
          <cell r="R368" t="str">
            <v>Undefined</v>
          </cell>
          <cell r="S368" t="str">
            <v>Undefined</v>
          </cell>
          <cell r="T368" t="str">
            <v>Undefined</v>
          </cell>
          <cell r="U368" t="str">
            <v>Undefined</v>
          </cell>
        </row>
        <row r="369">
          <cell r="C369" t="str">
            <v>SIE2</v>
          </cell>
          <cell r="D369">
            <v>47.916666666666664</v>
          </cell>
          <cell r="E369">
            <v>140.27777777777777</v>
          </cell>
          <cell r="F369">
            <v>27.111387725849646</v>
          </cell>
          <cell r="G369">
            <v>79.369569864081569</v>
          </cell>
          <cell r="H369" t="str">
            <v>Undefined</v>
          </cell>
          <cell r="I369" t="str">
            <v>Undefined</v>
          </cell>
          <cell r="J369" t="str">
            <v>Undefined</v>
          </cell>
          <cell r="K369" t="str">
            <v>Undefined</v>
          </cell>
          <cell r="L369" t="str">
            <v>Undefined</v>
          </cell>
          <cell r="M369" t="str">
            <v>Undefined</v>
          </cell>
          <cell r="N369" t="str">
            <v>Undefined</v>
          </cell>
          <cell r="O369" t="str">
            <v>Undefined</v>
          </cell>
          <cell r="P369" t="str">
            <v>Undefined</v>
          </cell>
          <cell r="Q369" t="str">
            <v>Undefined</v>
          </cell>
          <cell r="R369" t="str">
            <v>Undefined</v>
          </cell>
          <cell r="S369" t="str">
            <v>Undefined</v>
          </cell>
          <cell r="T369" t="str">
            <v>Undefined</v>
          </cell>
          <cell r="U369" t="str">
            <v>Undefined</v>
          </cell>
        </row>
        <row r="370">
          <cell r="C370" t="str">
            <v>SIE3</v>
          </cell>
          <cell r="D370">
            <v>61.805555555555557</v>
          </cell>
          <cell r="E370">
            <v>181.94444444444443</v>
          </cell>
          <cell r="F370">
            <v>34.969760979719112</v>
          </cell>
          <cell r="G370">
            <v>102.94468962568995</v>
          </cell>
          <cell r="H370" t="str">
            <v>Undefined</v>
          </cell>
          <cell r="I370" t="str">
            <v>Undefined</v>
          </cell>
          <cell r="J370" t="str">
            <v>Undefined</v>
          </cell>
          <cell r="K370" t="str">
            <v>Undefined</v>
          </cell>
          <cell r="L370" t="str">
            <v>Undefined</v>
          </cell>
          <cell r="M370" t="str">
            <v>Undefined</v>
          </cell>
          <cell r="N370" t="str">
            <v>Undefined</v>
          </cell>
          <cell r="O370" t="str">
            <v>Undefined</v>
          </cell>
          <cell r="P370" t="str">
            <v>Undefined</v>
          </cell>
          <cell r="Q370" t="str">
            <v>Undefined</v>
          </cell>
          <cell r="R370" t="str">
            <v>Undefined</v>
          </cell>
          <cell r="S370" t="str">
            <v>Undefined</v>
          </cell>
          <cell r="T370" t="str">
            <v>Undefined</v>
          </cell>
          <cell r="U370" t="str">
            <v>Undefined</v>
          </cell>
        </row>
        <row r="371">
          <cell r="C371" t="str">
            <v>SIMP</v>
          </cell>
          <cell r="D371">
            <v>41.666666666666664</v>
          </cell>
          <cell r="E371">
            <v>122.22222222222221</v>
          </cell>
          <cell r="F371">
            <v>23.575119761608388</v>
          </cell>
          <cell r="G371">
            <v>69.153684634051274</v>
          </cell>
          <cell r="H371" t="str">
            <v>Undefined</v>
          </cell>
          <cell r="I371" t="str">
            <v>Undefined</v>
          </cell>
          <cell r="J371" t="str">
            <v>Undefined</v>
          </cell>
          <cell r="K371" t="str">
            <v>Undefined</v>
          </cell>
          <cell r="L371" t="str">
            <v>Undefined</v>
          </cell>
          <cell r="M371" t="str">
            <v>Undefined</v>
          </cell>
          <cell r="N371" t="str">
            <v>Undefined</v>
          </cell>
          <cell r="O371" t="str">
            <v>Undefined</v>
          </cell>
          <cell r="P371" t="str">
            <v>Undefined</v>
          </cell>
          <cell r="Q371" t="str">
            <v>Undefined</v>
          </cell>
          <cell r="R371" t="str">
            <v>Undefined</v>
          </cell>
          <cell r="S371" t="str">
            <v>Undefined</v>
          </cell>
          <cell r="T371" t="str">
            <v>Undefined</v>
          </cell>
          <cell r="U371" t="str">
            <v>Undefined</v>
          </cell>
        </row>
        <row r="372">
          <cell r="C372" t="str">
            <v>SOLA1</v>
          </cell>
          <cell r="D372">
            <v>65.972222222222214</v>
          </cell>
          <cell r="E372">
            <v>193.05555555555554</v>
          </cell>
          <cell r="F372">
            <v>37.327272955879941</v>
          </cell>
          <cell r="G372">
            <v>109.23138822878552</v>
          </cell>
          <cell r="H372" t="str">
            <v>Undefined</v>
          </cell>
          <cell r="I372" t="str">
            <v>Undefined</v>
          </cell>
          <cell r="J372" t="str">
            <v>Undefined</v>
          </cell>
          <cell r="K372" t="str">
            <v>Undefined</v>
          </cell>
          <cell r="L372" t="str">
            <v>Undefined</v>
          </cell>
          <cell r="M372" t="str">
            <v>Undefined</v>
          </cell>
          <cell r="N372" t="str">
            <v>Undefined</v>
          </cell>
          <cell r="O372" t="str">
            <v>Undefined</v>
          </cell>
          <cell r="P372" t="str">
            <v>Undefined</v>
          </cell>
          <cell r="Q372" t="str">
            <v>Undefined</v>
          </cell>
          <cell r="R372" t="str">
            <v>Undefined</v>
          </cell>
          <cell r="S372" t="str">
            <v>Undefined</v>
          </cell>
          <cell r="T372" t="str">
            <v>Undefined</v>
          </cell>
          <cell r="U372" t="str">
            <v>Undefined</v>
          </cell>
        </row>
        <row r="373">
          <cell r="C373" t="str">
            <v>SOLA2</v>
          </cell>
          <cell r="D373">
            <v>78.472222222222214</v>
          </cell>
          <cell r="E373">
            <v>230.55555555555554</v>
          </cell>
          <cell r="F373">
            <v>44.399808884362457</v>
          </cell>
          <cell r="G373">
            <v>130.44899601423307</v>
          </cell>
          <cell r="H373" t="str">
            <v>Undefined</v>
          </cell>
          <cell r="I373" t="str">
            <v>Undefined</v>
          </cell>
          <cell r="J373" t="str">
            <v>Undefined</v>
          </cell>
          <cell r="K373" t="str">
            <v>Undefined</v>
          </cell>
          <cell r="L373" t="str">
            <v>Undefined</v>
          </cell>
          <cell r="M373" t="str">
            <v>Undefined</v>
          </cell>
          <cell r="N373" t="str">
            <v>Undefined</v>
          </cell>
          <cell r="O373" t="str">
            <v>Undefined</v>
          </cell>
          <cell r="P373" t="str">
            <v>Undefined</v>
          </cell>
          <cell r="Q373" t="str">
            <v>Undefined</v>
          </cell>
          <cell r="R373" t="str">
            <v>Undefined</v>
          </cell>
          <cell r="S373" t="str">
            <v>Undefined</v>
          </cell>
          <cell r="T373" t="str">
            <v>Undefined</v>
          </cell>
          <cell r="U373" t="str">
            <v>Undefined</v>
          </cell>
        </row>
        <row r="374">
          <cell r="C374" t="str">
            <v>SOLA3</v>
          </cell>
          <cell r="D374">
            <v>108.33333333333333</v>
          </cell>
          <cell r="E374">
            <v>320.13888888888886</v>
          </cell>
          <cell r="F374">
            <v>61.295311380181808</v>
          </cell>
          <cell r="G374">
            <v>181.13550350169109</v>
          </cell>
          <cell r="H374" t="str">
            <v>Undefined</v>
          </cell>
          <cell r="I374" t="str">
            <v>Undefined</v>
          </cell>
          <cell r="J374" t="str">
            <v>Undefined</v>
          </cell>
          <cell r="K374" t="str">
            <v>Undefined</v>
          </cell>
          <cell r="L374" t="str">
            <v>Undefined</v>
          </cell>
          <cell r="M374" t="str">
            <v>Undefined</v>
          </cell>
          <cell r="N374" t="str">
            <v>Undefined</v>
          </cell>
          <cell r="O374" t="str">
            <v>Undefined</v>
          </cell>
          <cell r="P374" t="str">
            <v>Undefined</v>
          </cell>
          <cell r="Q374" t="str">
            <v>Undefined</v>
          </cell>
          <cell r="R374" t="str">
            <v>Undefined</v>
          </cell>
          <cell r="S374" t="str">
            <v>Undefined</v>
          </cell>
          <cell r="T374" t="str">
            <v>Undefined</v>
          </cell>
          <cell r="U374" t="str">
            <v>Undefined</v>
          </cell>
        </row>
        <row r="375">
          <cell r="C375" t="str">
            <v>SOLS1</v>
          </cell>
          <cell r="D375">
            <v>63.888888888888886</v>
          </cell>
          <cell r="E375">
            <v>186.80555555555554</v>
          </cell>
          <cell r="F375">
            <v>36.14851696779953</v>
          </cell>
          <cell r="G375">
            <v>105.69512026454427</v>
          </cell>
          <cell r="H375" t="str">
            <v>Undefined</v>
          </cell>
          <cell r="I375" t="str">
            <v>Undefined</v>
          </cell>
          <cell r="J375" t="str">
            <v>Undefined</v>
          </cell>
          <cell r="K375" t="str">
            <v>Undefined</v>
          </cell>
          <cell r="L375" t="str">
            <v>Undefined</v>
          </cell>
          <cell r="M375" t="str">
            <v>Undefined</v>
          </cell>
          <cell r="N375" t="str">
            <v>Undefined</v>
          </cell>
          <cell r="O375" t="str">
            <v>Undefined</v>
          </cell>
          <cell r="P375" t="str">
            <v>Undefined</v>
          </cell>
          <cell r="Q375" t="str">
            <v>Undefined</v>
          </cell>
          <cell r="R375" t="str">
            <v>Undefined</v>
          </cell>
          <cell r="S375" t="str">
            <v>Undefined</v>
          </cell>
          <cell r="T375" t="str">
            <v>Undefined</v>
          </cell>
          <cell r="U375" t="str">
            <v>Undefined</v>
          </cell>
        </row>
        <row r="376">
          <cell r="C376" t="str">
            <v>SOLS2</v>
          </cell>
          <cell r="D376">
            <v>75.694444444444443</v>
          </cell>
          <cell r="E376">
            <v>222.22222222222223</v>
          </cell>
          <cell r="F376">
            <v>42.828134233588571</v>
          </cell>
          <cell r="G376">
            <v>125.7339720619114</v>
          </cell>
          <cell r="H376" t="str">
            <v>Undefined</v>
          </cell>
          <cell r="I376" t="str">
            <v>Undefined</v>
          </cell>
          <cell r="J376" t="str">
            <v>Undefined</v>
          </cell>
          <cell r="K376" t="str">
            <v>Undefined</v>
          </cell>
          <cell r="L376" t="str">
            <v>Undefined</v>
          </cell>
          <cell r="M376" t="str">
            <v>Undefined</v>
          </cell>
          <cell r="N376" t="str">
            <v>Undefined</v>
          </cell>
          <cell r="O376" t="str">
            <v>Undefined</v>
          </cell>
          <cell r="P376" t="str">
            <v>Undefined</v>
          </cell>
          <cell r="Q376" t="str">
            <v>Undefined</v>
          </cell>
          <cell r="R376" t="str">
            <v>Undefined</v>
          </cell>
          <cell r="S376" t="str">
            <v>Undefined</v>
          </cell>
          <cell r="T376" t="str">
            <v>Undefined</v>
          </cell>
          <cell r="U376" t="str">
            <v>Undefined</v>
          </cell>
        </row>
        <row r="377">
          <cell r="C377" t="str">
            <v>SOLS3</v>
          </cell>
          <cell r="D377">
            <v>104.86111111111111</v>
          </cell>
          <cell r="E377">
            <v>309.02777777777777</v>
          </cell>
          <cell r="F377">
            <v>59.330718066714446</v>
          </cell>
          <cell r="G377">
            <v>174.84880489859555</v>
          </cell>
          <cell r="H377" t="str">
            <v>Undefined</v>
          </cell>
          <cell r="I377" t="str">
            <v>Undefined</v>
          </cell>
          <cell r="J377" t="str">
            <v>Undefined</v>
          </cell>
          <cell r="K377" t="str">
            <v>Undefined</v>
          </cell>
          <cell r="L377" t="str">
            <v>Undefined</v>
          </cell>
          <cell r="M377" t="str">
            <v>Undefined</v>
          </cell>
          <cell r="N377" t="str">
            <v>Undefined</v>
          </cell>
          <cell r="O377" t="str">
            <v>Undefined</v>
          </cell>
          <cell r="P377" t="str">
            <v>Undefined</v>
          </cell>
          <cell r="Q377" t="str">
            <v>Undefined</v>
          </cell>
          <cell r="R377" t="str">
            <v>Undefined</v>
          </cell>
          <cell r="S377" t="str">
            <v>Undefined</v>
          </cell>
          <cell r="T377" t="str">
            <v>Undefined</v>
          </cell>
          <cell r="U377" t="str">
            <v>Undefined</v>
          </cell>
        </row>
        <row r="378">
          <cell r="C378" t="str">
            <v>TLDR</v>
          </cell>
          <cell r="D378">
            <v>43.75</v>
          </cell>
          <cell r="E378">
            <v>128.47222222222223</v>
          </cell>
          <cell r="F378">
            <v>24.753875749688806</v>
          </cell>
          <cell r="G378">
            <v>72.689952598292535</v>
          </cell>
          <cell r="H378" t="str">
            <v>Undefined</v>
          </cell>
          <cell r="I378" t="str">
            <v>Undefined</v>
          </cell>
          <cell r="J378" t="str">
            <v>Undefined</v>
          </cell>
          <cell r="K378" t="str">
            <v>Undefined</v>
          </cell>
          <cell r="L378" t="str">
            <v>Undefined</v>
          </cell>
          <cell r="M378" t="str">
            <v>Undefined</v>
          </cell>
          <cell r="N378" t="str">
            <v>Undefined</v>
          </cell>
          <cell r="O378" t="str">
            <v>Undefined</v>
          </cell>
          <cell r="P378" t="str">
            <v>Undefined</v>
          </cell>
          <cell r="Q378" t="str">
            <v>Undefined</v>
          </cell>
          <cell r="R378" t="str">
            <v>Undefined</v>
          </cell>
          <cell r="S378" t="str">
            <v>Undefined</v>
          </cell>
          <cell r="T378" t="str">
            <v>Undefined</v>
          </cell>
          <cell r="U378" t="str">
            <v>Undefined</v>
          </cell>
        </row>
        <row r="379">
          <cell r="C379" t="str">
            <v>TSS1</v>
          </cell>
          <cell r="D379">
            <v>27.777777777777779</v>
          </cell>
          <cell r="E379">
            <v>81.944444444444443</v>
          </cell>
          <cell r="F379">
            <v>15.716746507738925</v>
          </cell>
          <cell r="G379">
            <v>46.364402197829833</v>
          </cell>
          <cell r="H379" t="str">
            <v>Undefined</v>
          </cell>
          <cell r="I379" t="str">
            <v>Undefined</v>
          </cell>
          <cell r="J379" t="str">
            <v>Undefined</v>
          </cell>
          <cell r="K379" t="str">
            <v>Undefined</v>
          </cell>
          <cell r="L379" t="str">
            <v>Undefined</v>
          </cell>
          <cell r="M379" t="str">
            <v>Undefined</v>
          </cell>
          <cell r="N379" t="str">
            <v>Undefined</v>
          </cell>
          <cell r="O379" t="str">
            <v>Undefined</v>
          </cell>
          <cell r="P379" t="str">
            <v>Undefined</v>
          </cell>
          <cell r="Q379" t="str">
            <v>Undefined</v>
          </cell>
          <cell r="R379" t="str">
            <v>Undefined</v>
          </cell>
          <cell r="S379" t="str">
            <v>Undefined</v>
          </cell>
          <cell r="T379" t="str">
            <v>Undefined</v>
          </cell>
          <cell r="U379" t="str">
            <v>Undefined</v>
          </cell>
        </row>
        <row r="380">
          <cell r="C380" t="str">
            <v>TSS2</v>
          </cell>
          <cell r="D380">
            <v>36.805555555555557</v>
          </cell>
          <cell r="E380">
            <v>108.33333333333333</v>
          </cell>
          <cell r="F380">
            <v>20.824689122754076</v>
          </cell>
          <cell r="G380">
            <v>61.295311380181808</v>
          </cell>
          <cell r="H380" t="str">
            <v>Undefined</v>
          </cell>
          <cell r="I380" t="str">
            <v>Undefined</v>
          </cell>
          <cell r="J380" t="str">
            <v>Undefined</v>
          </cell>
          <cell r="K380" t="str">
            <v>Undefined</v>
          </cell>
          <cell r="L380" t="str">
            <v>Undefined</v>
          </cell>
          <cell r="M380" t="str">
            <v>Undefined</v>
          </cell>
          <cell r="N380" t="str">
            <v>Undefined</v>
          </cell>
          <cell r="O380" t="str">
            <v>Undefined</v>
          </cell>
          <cell r="P380" t="str">
            <v>Undefined</v>
          </cell>
          <cell r="Q380" t="str">
            <v>Undefined</v>
          </cell>
          <cell r="R380" t="str">
            <v>Undefined</v>
          </cell>
          <cell r="S380" t="str">
            <v>Undefined</v>
          </cell>
          <cell r="T380" t="str">
            <v>Undefined</v>
          </cell>
          <cell r="U380" t="str">
            <v>Undefined</v>
          </cell>
        </row>
        <row r="381">
          <cell r="C381" t="str">
            <v>TSS3</v>
          </cell>
          <cell r="D381">
            <v>47.916666666666664</v>
          </cell>
          <cell r="E381">
            <v>140.27777777777777</v>
          </cell>
          <cell r="F381">
            <v>27.111387725849646</v>
          </cell>
          <cell r="G381">
            <v>79.369569864081569</v>
          </cell>
          <cell r="H381" t="str">
            <v>Undefined</v>
          </cell>
          <cell r="I381" t="str">
            <v>Undefined</v>
          </cell>
          <cell r="J381" t="str">
            <v>Undefined</v>
          </cell>
          <cell r="K381" t="str">
            <v>Undefined</v>
          </cell>
          <cell r="L381" t="str">
            <v>Undefined</v>
          </cell>
          <cell r="M381" t="str">
            <v>Undefined</v>
          </cell>
          <cell r="N381" t="str">
            <v>Undefined</v>
          </cell>
          <cell r="O381" t="str">
            <v>Undefined</v>
          </cell>
          <cell r="P381" t="str">
            <v>Undefined</v>
          </cell>
          <cell r="Q381" t="str">
            <v>Undefined</v>
          </cell>
          <cell r="R381" t="str">
            <v>Undefined</v>
          </cell>
          <cell r="S381" t="str">
            <v>Undefined</v>
          </cell>
          <cell r="T381" t="str">
            <v>Undefined</v>
          </cell>
          <cell r="U381" t="str">
            <v>Undefined</v>
          </cell>
        </row>
        <row r="382">
          <cell r="C382" t="str">
            <v>TSS1 (SC-TSS1)</v>
          </cell>
          <cell r="D382">
            <v>22.916666666666668</v>
          </cell>
          <cell r="E382">
            <v>66.666666666666671</v>
          </cell>
          <cell r="F382">
            <v>12.966315868884614</v>
          </cell>
          <cell r="G382">
            <v>37.720191618573423</v>
          </cell>
          <cell r="H382" t="str">
            <v>Undefined</v>
          </cell>
          <cell r="I382" t="str">
            <v>Undefined</v>
          </cell>
          <cell r="J382" t="str">
            <v>Undefined</v>
          </cell>
          <cell r="K382" t="str">
            <v>Undefined</v>
          </cell>
          <cell r="L382" t="str">
            <v>Undefined</v>
          </cell>
          <cell r="M382" t="str">
            <v>Undefined</v>
          </cell>
          <cell r="N382" t="str">
            <v>Undefined</v>
          </cell>
          <cell r="O382" t="str">
            <v>Undefined</v>
          </cell>
          <cell r="P382" t="str">
            <v>Undefined</v>
          </cell>
          <cell r="Q382" t="str">
            <v>Undefined</v>
          </cell>
          <cell r="R382" t="str">
            <v>Undefined</v>
          </cell>
          <cell r="S382" t="str">
            <v>Undefined</v>
          </cell>
          <cell r="T382" t="str">
            <v>Undefined</v>
          </cell>
          <cell r="U382" t="str">
            <v>Undefined</v>
          </cell>
        </row>
        <row r="383">
          <cell r="C383" t="str">
            <v>TSS2 (SC-TSS2)</v>
          </cell>
          <cell r="D383">
            <v>34.027777777777779</v>
          </cell>
          <cell r="E383">
            <v>100</v>
          </cell>
          <cell r="F383">
            <v>19.253014471980183</v>
          </cell>
          <cell r="G383">
            <v>56.580287427860135</v>
          </cell>
          <cell r="H383" t="str">
            <v>Undefined</v>
          </cell>
          <cell r="I383" t="str">
            <v>Undefined</v>
          </cell>
          <cell r="J383" t="str">
            <v>Undefined</v>
          </cell>
          <cell r="K383" t="str">
            <v>Undefined</v>
          </cell>
          <cell r="L383" t="str">
            <v>Undefined</v>
          </cell>
          <cell r="M383" t="str">
            <v>Undefined</v>
          </cell>
          <cell r="N383" t="str">
            <v>Undefined</v>
          </cell>
          <cell r="O383" t="str">
            <v>Undefined</v>
          </cell>
          <cell r="P383" t="str">
            <v>Undefined</v>
          </cell>
          <cell r="Q383" t="str">
            <v>Undefined</v>
          </cell>
          <cell r="R383" t="str">
            <v>Undefined</v>
          </cell>
          <cell r="S383" t="str">
            <v>Undefined</v>
          </cell>
          <cell r="T383" t="str">
            <v>Undefined</v>
          </cell>
          <cell r="U383" t="str">
            <v>Undefined</v>
          </cell>
        </row>
        <row r="384">
          <cell r="C384" t="str">
            <v>TSS3 (SC-TSS3)</v>
          </cell>
          <cell r="D384">
            <v>45.833333333333336</v>
          </cell>
          <cell r="E384">
            <v>135.41666666666666</v>
          </cell>
          <cell r="F384">
            <v>25.932631737769228</v>
          </cell>
          <cell r="G384">
            <v>76.619139225227258</v>
          </cell>
          <cell r="H384" t="str">
            <v>Undefined</v>
          </cell>
          <cell r="I384" t="str">
            <v>Undefined</v>
          </cell>
          <cell r="J384" t="str">
            <v>Undefined</v>
          </cell>
          <cell r="K384" t="str">
            <v>Undefined</v>
          </cell>
          <cell r="L384" t="str">
            <v>Undefined</v>
          </cell>
          <cell r="M384" t="str">
            <v>Undefined</v>
          </cell>
          <cell r="N384" t="str">
            <v>Undefined</v>
          </cell>
          <cell r="O384" t="str">
            <v>Undefined</v>
          </cell>
          <cell r="P384" t="str">
            <v>Undefined</v>
          </cell>
          <cell r="Q384" t="str">
            <v>Undefined</v>
          </cell>
          <cell r="R384" t="str">
            <v>Undefined</v>
          </cell>
          <cell r="S384" t="str">
            <v>Undefined</v>
          </cell>
          <cell r="T384" t="str">
            <v>Undefined</v>
          </cell>
          <cell r="U384" t="str">
            <v>Undefined</v>
          </cell>
        </row>
        <row r="385">
          <cell r="C385" t="str">
            <v>BUS CONS 1</v>
          </cell>
          <cell r="T385">
            <v>103.77</v>
          </cell>
        </row>
        <row r="386">
          <cell r="C386" t="str">
            <v>BUS CONS 2</v>
          </cell>
          <cell r="T386">
            <v>73.03</v>
          </cell>
        </row>
        <row r="387">
          <cell r="C387" t="str">
            <v>BUS CONS 3</v>
          </cell>
        </row>
        <row r="388">
          <cell r="C388" t="str">
            <v>SEC CONS 1</v>
          </cell>
          <cell r="T388">
            <v>80.709999999999994</v>
          </cell>
        </row>
        <row r="389">
          <cell r="C389" t="str">
            <v>SEC CONS 2</v>
          </cell>
          <cell r="T389">
            <v>88.4</v>
          </cell>
        </row>
        <row r="390">
          <cell r="C390" t="str">
            <v>SEC CONS 3</v>
          </cell>
          <cell r="T390">
            <v>103.77</v>
          </cell>
        </row>
        <row r="391">
          <cell r="C391" t="str">
            <v>SYS CONS 1</v>
          </cell>
          <cell r="T391">
            <v>65.34</v>
          </cell>
        </row>
        <row r="392">
          <cell r="C392" t="str">
            <v>SYS CONS 2</v>
          </cell>
        </row>
        <row r="393">
          <cell r="C393" t="str">
            <v>SYS CONS 3</v>
          </cell>
        </row>
        <row r="394">
          <cell r="C394" t="str">
            <v>PSG3</v>
          </cell>
          <cell r="D394" t="str">
            <v>Undefined</v>
          </cell>
          <cell r="E394" t="str">
            <v>Undefined</v>
          </cell>
          <cell r="F394" t="e">
            <v>#VALUE!</v>
          </cell>
          <cell r="G394" t="e">
            <v>#VALUE!</v>
          </cell>
          <cell r="H394">
            <v>258.56248718294052</v>
          </cell>
          <cell r="I394">
            <v>594.69372052076312</v>
          </cell>
          <cell r="J394" t="str">
            <v>Undefined</v>
          </cell>
          <cell r="K394" t="str">
            <v>Undefined</v>
          </cell>
          <cell r="L394" t="str">
            <v>Undefined</v>
          </cell>
          <cell r="M394" t="str">
            <v>Undefined</v>
          </cell>
          <cell r="N394" t="str">
            <v>Undefined</v>
          </cell>
          <cell r="O394" t="str">
            <v>Undefined</v>
          </cell>
          <cell r="P394" t="str">
            <v>Undefined</v>
          </cell>
          <cell r="Q394" t="str">
            <v>Undefined</v>
          </cell>
          <cell r="R394" t="str">
            <v>Undefined</v>
          </cell>
          <cell r="S394" t="str">
            <v>Undefined</v>
          </cell>
          <cell r="T394" t="str">
            <v>Undefined</v>
          </cell>
          <cell r="U394" t="str">
            <v>Undefined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/>
      <sheetData sheetId="31" refreshError="1">
        <row r="3">
          <cell r="B3" t="str">
            <v>AED</v>
          </cell>
          <cell r="C3" t="str">
            <v>United Arab Emirates Dirhams</v>
          </cell>
          <cell r="D3">
            <v>7.4795999999999996</v>
          </cell>
          <cell r="E3">
            <v>7.4166999999999996</v>
          </cell>
          <cell r="G3">
            <v>3.6718154364077433</v>
          </cell>
        </row>
        <row r="4">
          <cell r="B4" t="str">
            <v>AFN</v>
          </cell>
          <cell r="C4" t="str">
            <v>Afghanistan Afghanis</v>
          </cell>
          <cell r="D4" t="e">
            <v>#N/A</v>
          </cell>
          <cell r="E4" t="e">
            <v>#N/A</v>
          </cell>
          <cell r="G4" t="e">
            <v>#N/A</v>
          </cell>
        </row>
        <row r="5">
          <cell r="B5" t="str">
            <v>ALL</v>
          </cell>
          <cell r="C5" t="str">
            <v>Albania Leke</v>
          </cell>
          <cell r="D5">
            <v>176.3938</v>
          </cell>
          <cell r="E5">
            <v>179.4589</v>
          </cell>
          <cell r="G5">
            <v>88.845437892965009</v>
          </cell>
        </row>
        <row r="6">
          <cell r="B6" t="str">
            <v>ARS</v>
          </cell>
          <cell r="C6" t="str">
            <v>Argentina Pesos</v>
          </cell>
          <cell r="D6">
            <v>6.4150999999999998</v>
          </cell>
          <cell r="E6">
            <v>6.3560999999999996</v>
          </cell>
          <cell r="G6">
            <v>3.1467399376206746</v>
          </cell>
        </row>
        <row r="7">
          <cell r="B7" t="str">
            <v>AUD</v>
          </cell>
          <cell r="C7" t="str">
            <v>Australia Dollars</v>
          </cell>
          <cell r="D7">
            <v>2.3022999999999998</v>
          </cell>
          <cell r="E7">
            <v>2.3814000000000002</v>
          </cell>
          <cell r="F7">
            <v>0.75100999999999996</v>
          </cell>
          <cell r="G7">
            <v>1.1789692559037579</v>
          </cell>
        </row>
        <row r="8">
          <cell r="B8" t="str">
            <v>BBD</v>
          </cell>
          <cell r="C8" t="str">
            <v>Barbados Dollars</v>
          </cell>
          <cell r="D8">
            <v>4.0747</v>
          </cell>
          <cell r="E8">
            <v>4.0397999999999996</v>
          </cell>
          <cell r="G8">
            <v>2</v>
          </cell>
        </row>
        <row r="9">
          <cell r="B9" t="str">
            <v>BDT</v>
          </cell>
          <cell r="C9" t="str">
            <v>Bangladesh Taka</v>
          </cell>
          <cell r="D9">
            <v>140.03729999999999</v>
          </cell>
          <cell r="E9">
            <v>138.77199999999999</v>
          </cell>
          <cell r="G9">
            <v>68.70241101044607</v>
          </cell>
        </row>
        <row r="10">
          <cell r="B10" t="str">
            <v>BGN</v>
          </cell>
          <cell r="C10" t="str">
            <v>Bulgaria Leva</v>
          </cell>
          <cell r="D10">
            <v>2.8016999999999999</v>
          </cell>
          <cell r="E10">
            <v>2.8363999999999998</v>
          </cell>
          <cell r="G10">
            <v>1.4042279320758453</v>
          </cell>
        </row>
        <row r="11">
          <cell r="B11" t="str">
            <v>BHD</v>
          </cell>
          <cell r="C11" t="str">
            <v>Bahrain Dinars</v>
          </cell>
          <cell r="D11">
            <v>0.76790000000000003</v>
          </cell>
          <cell r="E11">
            <v>0.76139999999999997</v>
          </cell>
          <cell r="G11">
            <v>0.37694935392841233</v>
          </cell>
        </row>
        <row r="12">
          <cell r="B12" t="str">
            <v>BMD</v>
          </cell>
          <cell r="C12" t="str">
            <v>Bermuda Dollars</v>
          </cell>
          <cell r="D12" t="e">
            <v>#N/A</v>
          </cell>
          <cell r="E12" t="e">
            <v>#N/A</v>
          </cell>
          <cell r="G12" t="e">
            <v>#N/A</v>
          </cell>
        </row>
        <row r="13">
          <cell r="B13" t="str">
            <v>BRL</v>
          </cell>
          <cell r="C13" t="str">
            <v>Brazil Reais</v>
          </cell>
          <cell r="D13">
            <v>3.7486999999999999</v>
          </cell>
          <cell r="E13">
            <v>3.8338000000000001</v>
          </cell>
          <cell r="G13">
            <v>1.8980147532056044</v>
          </cell>
        </row>
        <row r="14">
          <cell r="B14" t="str">
            <v>BSD</v>
          </cell>
          <cell r="C14" t="str">
            <v>Bahamas Dollars</v>
          </cell>
          <cell r="D14" t="e">
            <v>#N/A</v>
          </cell>
          <cell r="E14" t="e">
            <v>#N/A</v>
          </cell>
          <cell r="G14" t="e">
            <v>#N/A</v>
          </cell>
        </row>
        <row r="15">
          <cell r="B15" t="str">
            <v>CAD</v>
          </cell>
          <cell r="C15" t="str">
            <v>Canada Dollars</v>
          </cell>
          <cell r="D15">
            <v>2.0246</v>
          </cell>
          <cell r="E15">
            <v>2.0695999999999999</v>
          </cell>
          <cell r="G15">
            <v>1.0246051784741819</v>
          </cell>
        </row>
        <row r="16">
          <cell r="B16" t="str">
            <v>CHF</v>
          </cell>
          <cell r="C16" t="str">
            <v>Switzerland Francs</v>
          </cell>
          <cell r="D16">
            <v>2.38</v>
          </cell>
          <cell r="E16">
            <v>2.3915000000000002</v>
          </cell>
          <cell r="G16">
            <v>1.1839695034407647</v>
          </cell>
        </row>
        <row r="17">
          <cell r="B17" t="str">
            <v>CLP</v>
          </cell>
          <cell r="C17" t="str">
            <v>Chile Pesos</v>
          </cell>
          <cell r="D17">
            <v>1041.5952</v>
          </cell>
          <cell r="E17">
            <v>1041.0959</v>
          </cell>
          <cell r="G17">
            <v>515.41952571909508</v>
          </cell>
        </row>
        <row r="18">
          <cell r="B18" t="str">
            <v>CNY</v>
          </cell>
          <cell r="C18" t="str">
            <v>China Yuan Renminbi</v>
          </cell>
          <cell r="D18">
            <v>15.2926</v>
          </cell>
          <cell r="E18">
            <v>15.191000000000001</v>
          </cell>
          <cell r="G18">
            <v>7.5206693400663411</v>
          </cell>
        </row>
        <row r="19">
          <cell r="B19" t="str">
            <v>COP</v>
          </cell>
          <cell r="C19" t="str">
            <v>Colombia Pesos</v>
          </cell>
          <cell r="D19">
            <v>4122.4763000000003</v>
          </cell>
          <cell r="E19">
            <v>4252.0003999999999</v>
          </cell>
          <cell r="G19">
            <v>2105.0549037081046</v>
          </cell>
        </row>
        <row r="20">
          <cell r="B20" t="str">
            <v>CRC</v>
          </cell>
          <cell r="C20" t="str">
            <v>Costa Rica Colones</v>
          </cell>
          <cell r="D20">
            <v>1056.3970999999999</v>
          </cell>
          <cell r="E20">
            <v>1047.3933999999999</v>
          </cell>
          <cell r="G20">
            <v>518.5372543195208</v>
          </cell>
        </row>
        <row r="21">
          <cell r="B21" t="str">
            <v>CYP</v>
          </cell>
          <cell r="C21" t="str">
            <v>Cyprus Pounds</v>
          </cell>
          <cell r="D21">
            <v>0.83689999999999998</v>
          </cell>
          <cell r="E21">
            <v>0.84730000000000005</v>
          </cell>
          <cell r="G21">
            <v>0.41947621169364829</v>
          </cell>
        </row>
        <row r="22">
          <cell r="B22" t="str">
            <v>CZK</v>
          </cell>
          <cell r="C22" t="str">
            <v>Czech Republic Koruny</v>
          </cell>
          <cell r="D22">
            <v>39.3767</v>
          </cell>
          <cell r="E22">
            <v>39.953400000000002</v>
          </cell>
          <cell r="G22">
            <v>19.779890093568991</v>
          </cell>
        </row>
        <row r="23">
          <cell r="B23" t="str">
            <v>DKK</v>
          </cell>
          <cell r="C23" t="str">
            <v>Denmark Kroner</v>
          </cell>
          <cell r="D23">
            <v>10.6785</v>
          </cell>
          <cell r="E23">
            <v>10.805400000000001</v>
          </cell>
          <cell r="G23">
            <v>5.3494727461755538</v>
          </cell>
        </row>
        <row r="24">
          <cell r="B24" t="str">
            <v>DOP</v>
          </cell>
          <cell r="C24" t="str">
            <v>Dominican Republic Pesos</v>
          </cell>
          <cell r="D24">
            <v>68.047600000000003</v>
          </cell>
          <cell r="E24">
            <v>67.588499999999996</v>
          </cell>
          <cell r="G24">
            <v>33.461309965839895</v>
          </cell>
        </row>
        <row r="25">
          <cell r="B25" t="str">
            <v>DZD</v>
          </cell>
          <cell r="C25" t="str">
            <v>Algeria Dinars</v>
          </cell>
          <cell r="D25">
            <v>137.74529999999999</v>
          </cell>
          <cell r="E25">
            <v>138.6686</v>
          </cell>
          <cell r="G25">
            <v>68.651220357443449</v>
          </cell>
        </row>
        <row r="26">
          <cell r="B26" t="str">
            <v>EEK</v>
          </cell>
          <cell r="C26" t="str">
            <v>Estonia Krooni</v>
          </cell>
          <cell r="D26">
            <v>22.414999999999999</v>
          </cell>
          <cell r="E26">
            <v>22.691299999999998</v>
          </cell>
          <cell r="G26">
            <v>11.233872964008119</v>
          </cell>
        </row>
        <row r="27">
          <cell r="B27" t="str">
            <v>EGP</v>
          </cell>
          <cell r="C27" t="str">
            <v>Egypt Pounds</v>
          </cell>
          <cell r="D27">
            <v>11.383699999999999</v>
          </cell>
          <cell r="E27">
            <v>11.3705</v>
          </cell>
          <cell r="G27">
            <v>5.6292390712411509</v>
          </cell>
        </row>
        <row r="28">
          <cell r="B28" t="str">
            <v>EUR</v>
          </cell>
          <cell r="C28" t="str">
            <v>Euro</v>
          </cell>
          <cell r="D28">
            <v>1.4326000000000001</v>
          </cell>
          <cell r="E28">
            <v>1.4501999999999999</v>
          </cell>
          <cell r="G28">
            <v>0.71795633447200358</v>
          </cell>
        </row>
        <row r="29">
          <cell r="B29" t="str">
            <v>FJD</v>
          </cell>
          <cell r="C29" t="str">
            <v>Fiji Dollars</v>
          </cell>
          <cell r="D29" t="e">
            <v>#N/A</v>
          </cell>
          <cell r="E29" t="e">
            <v>#N/A</v>
          </cell>
          <cell r="G29" t="e">
            <v>#N/A</v>
          </cell>
        </row>
        <row r="30">
          <cell r="B30" t="str">
            <v>GBP</v>
          </cell>
          <cell r="C30" t="str">
            <v>United Kingdom Pounds</v>
          </cell>
          <cell r="D30" t="e">
            <v>#N/A</v>
          </cell>
          <cell r="E30" t="e">
            <v>#N/A</v>
          </cell>
          <cell r="G30">
            <v>0.52771500000000005</v>
          </cell>
        </row>
        <row r="31">
          <cell r="B31" t="str">
            <v>HKD</v>
          </cell>
          <cell r="C31" t="str">
            <v>Hong Kong Dollars</v>
          </cell>
          <cell r="D31">
            <v>15.827500000000001</v>
          </cell>
          <cell r="E31">
            <v>15.72</v>
          </cell>
          <cell r="G31">
            <v>7.7825634932422405</v>
          </cell>
        </row>
        <row r="32">
          <cell r="B32" t="str">
            <v>HRK</v>
          </cell>
          <cell r="C32" t="str">
            <v>Croatia Kuna</v>
          </cell>
          <cell r="D32">
            <v>10.4201</v>
          </cell>
          <cell r="E32">
            <v>10.6008</v>
          </cell>
          <cell r="G32">
            <v>5.248180603000149</v>
          </cell>
        </row>
        <row r="33">
          <cell r="B33" t="str">
            <v>HUF</v>
          </cell>
          <cell r="C33" t="str">
            <v>Hungary Forint</v>
          </cell>
          <cell r="D33">
            <v>359.92259999999999</v>
          </cell>
          <cell r="E33">
            <v>367.30290000000002</v>
          </cell>
          <cell r="G33">
            <v>181.84212089707415</v>
          </cell>
        </row>
        <row r="34">
          <cell r="B34" t="str">
            <v>IDR</v>
          </cell>
          <cell r="C34" t="str">
            <v>Indonesia Rupiahs</v>
          </cell>
          <cell r="D34">
            <v>18631.566999999999</v>
          </cell>
          <cell r="E34">
            <v>18773.6417</v>
          </cell>
          <cell r="G34">
            <v>9294.3421456507749</v>
          </cell>
        </row>
        <row r="35">
          <cell r="B35" t="str">
            <v>ILS</v>
          </cell>
          <cell r="C35" t="str">
            <v>Israel New Shekels</v>
          </cell>
          <cell r="D35">
            <v>8.1851000000000003</v>
          </cell>
          <cell r="E35">
            <v>8.2415000000000003</v>
          </cell>
          <cell r="G35">
            <v>4.0801524827961781</v>
          </cell>
        </row>
        <row r="36">
          <cell r="B36" t="str">
            <v>INR</v>
          </cell>
          <cell r="C36" t="str">
            <v>India Rupees</v>
          </cell>
          <cell r="D36">
            <v>81.183300000000003</v>
          </cell>
          <cell r="E36">
            <v>81.407200000000003</v>
          </cell>
          <cell r="G36">
            <v>40.302589237090949</v>
          </cell>
        </row>
        <row r="37">
          <cell r="B37" t="str">
            <v>IQD</v>
          </cell>
          <cell r="C37" t="str">
            <v>Iraq Dinars</v>
          </cell>
          <cell r="D37" t="e">
            <v>#N/A</v>
          </cell>
          <cell r="E37" t="e">
            <v>#N/A</v>
          </cell>
          <cell r="G37" t="e">
            <v>#N/A</v>
          </cell>
        </row>
        <row r="38">
          <cell r="B38" t="str">
            <v>IRR</v>
          </cell>
          <cell r="C38" t="str">
            <v>Iran Rials</v>
          </cell>
          <cell r="D38">
            <v>18967.729800000001</v>
          </cell>
          <cell r="E38">
            <v>18812.494699999999</v>
          </cell>
          <cell r="G38">
            <v>9313.5772562998172</v>
          </cell>
        </row>
        <row r="39">
          <cell r="B39" t="str">
            <v>ISK</v>
          </cell>
          <cell r="C39" t="str">
            <v>Iceland Kronur</v>
          </cell>
          <cell r="D39">
            <v>125.9592</v>
          </cell>
          <cell r="E39">
            <v>128.47970000000001</v>
          </cell>
          <cell r="G39">
            <v>63.606960740630733</v>
          </cell>
        </row>
        <row r="40">
          <cell r="B40" t="str">
            <v>JMD</v>
          </cell>
          <cell r="C40" t="str">
            <v>Jamaica Dollars</v>
          </cell>
          <cell r="D40">
            <v>143.2157</v>
          </cell>
          <cell r="E40">
            <v>141.43680000000001</v>
          </cell>
          <cell r="G40">
            <v>70.021684241794162</v>
          </cell>
        </row>
        <row r="41">
          <cell r="B41" t="str">
            <v>JOD</v>
          </cell>
          <cell r="C41" t="str">
            <v>Jordan Dinars</v>
          </cell>
          <cell r="D41">
            <v>1.4435</v>
          </cell>
          <cell r="E41">
            <v>1.4312</v>
          </cell>
          <cell r="G41">
            <v>0.7085499282142681</v>
          </cell>
        </row>
        <row r="42">
          <cell r="B42" t="str">
            <v>JPY</v>
          </cell>
          <cell r="C42" t="str">
            <v>Japan Yen</v>
          </cell>
          <cell r="D42">
            <v>234.32579999999999</v>
          </cell>
          <cell r="E42">
            <v>232.20070000000001</v>
          </cell>
          <cell r="G42">
            <v>114.956532501609</v>
          </cell>
        </row>
        <row r="43">
          <cell r="B43" t="str">
            <v>KES</v>
          </cell>
          <cell r="C43" t="str">
            <v>Kenya Shillings</v>
          </cell>
          <cell r="D43">
            <v>136.54320000000001</v>
          </cell>
          <cell r="E43">
            <v>135.41480000000001</v>
          </cell>
          <cell r="G43">
            <v>67.040348532105568</v>
          </cell>
        </row>
        <row r="44">
          <cell r="B44" t="str">
            <v>KRW</v>
          </cell>
          <cell r="C44" t="str">
            <v>South Korea Won</v>
          </cell>
          <cell r="D44">
            <v>1864.4809</v>
          </cell>
          <cell r="E44">
            <v>1875.4117000000001</v>
          </cell>
          <cell r="G44">
            <v>928.46759740581228</v>
          </cell>
        </row>
        <row r="45">
          <cell r="B45" t="str">
            <v>KWD</v>
          </cell>
          <cell r="C45" t="str">
            <v>Kuwait Dinars</v>
          </cell>
          <cell r="D45">
            <v>0.56999999999999995</v>
          </cell>
          <cell r="E45">
            <v>0.56730000000000003</v>
          </cell>
          <cell r="G45">
            <v>0.2808554878954404</v>
          </cell>
        </row>
        <row r="46">
          <cell r="B46" t="str">
            <v>LBP</v>
          </cell>
          <cell r="C46" t="str">
            <v>Lebanon Pounds</v>
          </cell>
          <cell r="D46">
            <v>3080.4737</v>
          </cell>
          <cell r="E46">
            <v>3055.3011000000001</v>
          </cell>
          <cell r="G46">
            <v>1512.6001782266451</v>
          </cell>
        </row>
        <row r="47">
          <cell r="B47" t="str">
            <v>LKR</v>
          </cell>
          <cell r="C47" t="str">
            <v>Sri Lanka Rupees</v>
          </cell>
          <cell r="D47">
            <v>231.11699999999999</v>
          </cell>
          <cell r="E47">
            <v>229.00370000000001</v>
          </cell>
          <cell r="G47">
            <v>113.37378088024161</v>
          </cell>
        </row>
        <row r="48">
          <cell r="B48" t="str">
            <v>LTL</v>
          </cell>
          <cell r="C48" t="str">
            <v>Lithuania Litas</v>
          </cell>
          <cell r="D48">
            <v>4.9465000000000003</v>
          </cell>
          <cell r="E48">
            <v>5.0075000000000003</v>
          </cell>
          <cell r="G48">
            <v>2.4790831229268782</v>
          </cell>
        </row>
        <row r="49">
          <cell r="B49" t="str">
            <v>LVL</v>
          </cell>
          <cell r="C49" t="str">
            <v>Latvia Lat</v>
          </cell>
          <cell r="D49">
            <v>1.0094000000000001</v>
          </cell>
          <cell r="E49">
            <v>1.0184</v>
          </cell>
          <cell r="G49">
            <v>0.50418337541462455</v>
          </cell>
        </row>
        <row r="50">
          <cell r="B50" t="str">
            <v>MAD</v>
          </cell>
          <cell r="C50" t="str">
            <v>Morocco Dirhams</v>
          </cell>
          <cell r="D50">
            <v>16.1877</v>
          </cell>
          <cell r="E50">
            <v>16.3325</v>
          </cell>
          <cell r="G50">
            <v>8.0857963265508204</v>
          </cell>
        </row>
        <row r="51">
          <cell r="B51" t="str">
            <v>MTL</v>
          </cell>
          <cell r="C51" t="str">
            <v>Malta Liri</v>
          </cell>
          <cell r="D51">
            <v>0.61509999999999998</v>
          </cell>
          <cell r="E51">
            <v>0.62260000000000004</v>
          </cell>
          <cell r="G51">
            <v>0.30823308084558648</v>
          </cell>
        </row>
        <row r="52">
          <cell r="B52" t="str">
            <v>MUR</v>
          </cell>
          <cell r="C52" t="str">
            <v>Mauritius Rupees</v>
          </cell>
          <cell r="D52">
            <v>61.6706</v>
          </cell>
          <cell r="E52">
            <v>61.760100000000001</v>
          </cell>
          <cell r="G52">
            <v>30.575820585177489</v>
          </cell>
        </row>
        <row r="53">
          <cell r="B53" t="str">
            <v>MXN</v>
          </cell>
          <cell r="C53" t="str">
            <v>Mexico Pesos</v>
          </cell>
          <cell r="D53">
            <v>22.277699999999999</v>
          </cell>
          <cell r="E53">
            <v>22.282</v>
          </cell>
          <cell r="G53">
            <v>11.031239170255954</v>
          </cell>
        </row>
        <row r="54">
          <cell r="B54" t="str">
            <v>MYR</v>
          </cell>
          <cell r="C54" t="str">
            <v>Malaysia Ringgits</v>
          </cell>
          <cell r="D54">
            <v>6.9423000000000004</v>
          </cell>
          <cell r="E54">
            <v>7.0065999999999997</v>
          </cell>
          <cell r="G54">
            <v>3.468785583444725</v>
          </cell>
        </row>
        <row r="55">
          <cell r="B55" t="str">
            <v>NGN</v>
          </cell>
          <cell r="C55" t="str">
            <v xml:space="preserve">Nigerian Naira </v>
          </cell>
          <cell r="D55">
            <v>255.0763</v>
          </cell>
          <cell r="E55">
            <v>254.0033</v>
          </cell>
          <cell r="G55">
            <v>125.75043318976188</v>
          </cell>
        </row>
        <row r="56">
          <cell r="B56" t="str">
            <v>NOK</v>
          </cell>
          <cell r="C56" t="str">
            <v>Norway Kroner</v>
          </cell>
          <cell r="D56">
            <v>11.0471</v>
          </cell>
          <cell r="E56">
            <v>11.346399999999999</v>
          </cell>
          <cell r="G56">
            <v>5.6173077875142337</v>
          </cell>
        </row>
        <row r="57">
          <cell r="B57" t="str">
            <v>NZD</v>
          </cell>
          <cell r="C57" t="str">
            <v>New Zealand Dollars</v>
          </cell>
          <cell r="D57">
            <v>2.6964000000000001</v>
          </cell>
          <cell r="E57">
            <v>2.8056000000000001</v>
          </cell>
          <cell r="G57">
            <v>1.3889796524580427</v>
          </cell>
        </row>
        <row r="58">
          <cell r="B58" t="str">
            <v>OMR</v>
          </cell>
          <cell r="C58" t="str">
            <v>Oman Rials</v>
          </cell>
          <cell r="D58">
            <v>0.78390000000000004</v>
          </cell>
          <cell r="E58">
            <v>0.77700000000000002</v>
          </cell>
          <cell r="G58">
            <v>0.38467250854002677</v>
          </cell>
        </row>
        <row r="59">
          <cell r="B59" t="str">
            <v>PAB</v>
          </cell>
          <cell r="C59" t="str">
            <v>Panamanian Dollars</v>
          </cell>
          <cell r="D59">
            <v>2.0373999999999999</v>
          </cell>
          <cell r="E59">
            <v>2.0198999999999998</v>
          </cell>
          <cell r="G59">
            <v>1</v>
          </cell>
        </row>
        <row r="60">
          <cell r="B60" t="str">
            <v>PEN</v>
          </cell>
          <cell r="C60" t="str">
            <v>Peru Nuevos Soles</v>
          </cell>
          <cell r="D60">
            <v>6.2903000000000002</v>
          </cell>
          <cell r="E60">
            <v>6.3274999999999997</v>
          </cell>
          <cell r="G60">
            <v>3.1325808208327146</v>
          </cell>
        </row>
        <row r="61">
          <cell r="B61" t="str">
            <v>PHP</v>
          </cell>
          <cell r="C61" t="str">
            <v>Philippines Pesos</v>
          </cell>
          <cell r="D61">
            <v>91.782700000000006</v>
          </cell>
          <cell r="E61">
            <v>92.873199999999997</v>
          </cell>
          <cell r="G61">
            <v>45.979107876627559</v>
          </cell>
        </row>
        <row r="62">
          <cell r="B62" t="str">
            <v>PKR</v>
          </cell>
          <cell r="C62" t="str">
            <v>Pakistan Rupees</v>
          </cell>
          <cell r="D62">
            <v>123.6876</v>
          </cell>
          <cell r="E62">
            <v>122.4854</v>
          </cell>
          <cell r="G62">
            <v>60.639338581117883</v>
          </cell>
        </row>
        <row r="63">
          <cell r="B63" t="str">
            <v>PLN</v>
          </cell>
          <cell r="C63" t="str">
            <v>Poland Zlotych</v>
          </cell>
          <cell r="D63">
            <v>5.3997000000000002</v>
          </cell>
          <cell r="E63">
            <v>5.4897999999999998</v>
          </cell>
          <cell r="G63">
            <v>2.7178573196692906</v>
          </cell>
        </row>
        <row r="64">
          <cell r="B64" t="str">
            <v>QAR</v>
          </cell>
          <cell r="C64" t="str">
            <v>Qatar Riyals</v>
          </cell>
          <cell r="D64" t="e">
            <v>#N/A</v>
          </cell>
          <cell r="E64" t="e">
            <v>#N/A</v>
          </cell>
          <cell r="G64" t="e">
            <v>#N/A</v>
          </cell>
        </row>
        <row r="65">
          <cell r="B65" t="str">
            <v>ROL</v>
          </cell>
          <cell r="C65" t="str">
            <v>Romania Lei</v>
          </cell>
          <cell r="D65" t="e">
            <v>#N/A</v>
          </cell>
          <cell r="E65" t="e">
            <v>#N/A</v>
          </cell>
          <cell r="G65" t="e">
            <v>#N/A</v>
          </cell>
        </row>
        <row r="66">
          <cell r="B66" t="str">
            <v>RON</v>
          </cell>
          <cell r="C66" t="str">
            <v>Romania New Lei</v>
          </cell>
          <cell r="D66">
            <v>4.7870999999999997</v>
          </cell>
          <cell r="E66">
            <v>4.8581000000000003</v>
          </cell>
          <cell r="G66">
            <v>2.405119065300263</v>
          </cell>
        </row>
        <row r="67">
          <cell r="B67" t="str">
            <v>RUB</v>
          </cell>
          <cell r="C67" t="str">
            <v>Russia Rubles</v>
          </cell>
          <cell r="D67">
            <v>50.708500000000001</v>
          </cell>
          <cell r="E67">
            <v>51.058100000000003</v>
          </cell>
          <cell r="G67">
            <v>25.27753849200456</v>
          </cell>
        </row>
        <row r="68">
          <cell r="B68" t="str">
            <v>SAR</v>
          </cell>
          <cell r="C68" t="str">
            <v>Saudi Arabia Riyals</v>
          </cell>
          <cell r="D68">
            <v>7.6227999999999998</v>
          </cell>
          <cell r="E68">
            <v>7.5675999999999997</v>
          </cell>
          <cell r="G68">
            <v>3.746522105054706</v>
          </cell>
        </row>
        <row r="69">
          <cell r="B69" t="str">
            <v>SDD</v>
          </cell>
          <cell r="C69" t="str">
            <v>Sudan Dinars</v>
          </cell>
          <cell r="D69" t="e">
            <v>#N/A</v>
          </cell>
          <cell r="E69" t="e">
            <v>#N/A</v>
          </cell>
          <cell r="G69" t="e">
            <v>#N/A</v>
          </cell>
        </row>
        <row r="70">
          <cell r="B70" t="str">
            <v>SEK</v>
          </cell>
          <cell r="C70" t="str">
            <v>Sweden Kronor</v>
          </cell>
          <cell r="D70">
            <v>13.1798</v>
          </cell>
          <cell r="E70">
            <v>13.452400000000001</v>
          </cell>
          <cell r="G70">
            <v>6.6599336600821832</v>
          </cell>
        </row>
        <row r="71">
          <cell r="B71" t="str">
            <v>SGD</v>
          </cell>
          <cell r="C71" t="str">
            <v>Singapore Dollars</v>
          </cell>
          <cell r="D71">
            <v>3.0244</v>
          </cell>
          <cell r="E71">
            <v>3.0499000000000001</v>
          </cell>
          <cell r="G71">
            <v>1.509926233971979</v>
          </cell>
        </row>
        <row r="72">
          <cell r="B72" t="str">
            <v>SIT</v>
          </cell>
          <cell r="C72" t="str">
            <v>Slovenia Tolars</v>
          </cell>
          <cell r="D72">
            <v>343.30459999999999</v>
          </cell>
          <cell r="E72">
            <v>347.53769999999997</v>
          </cell>
          <cell r="G72">
            <v>172.05688400415863</v>
          </cell>
        </row>
        <row r="73">
          <cell r="B73" t="str">
            <v>SKK</v>
          </cell>
          <cell r="C73" t="str">
            <v>Slovakia Koruny</v>
          </cell>
          <cell r="D73">
            <v>48.528100000000002</v>
          </cell>
          <cell r="E73">
            <v>49.061100000000003</v>
          </cell>
          <cell r="G73">
            <v>24.288875686915198</v>
          </cell>
        </row>
        <row r="74">
          <cell r="B74" t="str">
            <v>THB</v>
          </cell>
          <cell r="C74" t="str">
            <v>Thailand Baht</v>
          </cell>
          <cell r="D74">
            <v>69.830200000000005</v>
          </cell>
          <cell r="E74">
            <v>69.194599999999994</v>
          </cell>
          <cell r="G74">
            <v>34.256448339026683</v>
          </cell>
        </row>
        <row r="75">
          <cell r="B75" t="str">
            <v>TND</v>
          </cell>
          <cell r="C75" t="str">
            <v>Tunisia Dinars</v>
          </cell>
          <cell r="D75">
            <v>2.5430999999999999</v>
          </cell>
          <cell r="E75">
            <v>2.5518000000000001</v>
          </cell>
          <cell r="G75">
            <v>1.2633298678152385</v>
          </cell>
        </row>
        <row r="76">
          <cell r="B76" t="str">
            <v>TRY</v>
          </cell>
          <cell r="C76" t="str">
            <v>Turkey New Lira</v>
          </cell>
          <cell r="D76">
            <v>2.4679000000000002</v>
          </cell>
          <cell r="E76">
            <v>2.5402999999999998</v>
          </cell>
          <cell r="G76">
            <v>1.2576365166592405</v>
          </cell>
        </row>
        <row r="77">
          <cell r="B77" t="str">
            <v>TTD</v>
          </cell>
          <cell r="C77" t="str">
            <v>Trinidad and Tobago Dollars</v>
          </cell>
          <cell r="D77">
            <v>12.852600000000001</v>
          </cell>
          <cell r="E77">
            <v>12.7357</v>
          </cell>
          <cell r="G77">
            <v>6.3051141145601273</v>
          </cell>
        </row>
        <row r="78">
          <cell r="B78" t="str">
            <v>TWD</v>
          </cell>
          <cell r="C78" t="str">
            <v>Taiwan New Dollars</v>
          </cell>
          <cell r="D78">
            <v>66.489000000000004</v>
          </cell>
          <cell r="E78">
            <v>66.626000000000005</v>
          </cell>
          <cell r="G78">
            <v>32.984801227783556</v>
          </cell>
        </row>
        <row r="79">
          <cell r="B79" t="str">
            <v>USD</v>
          </cell>
          <cell r="C79" t="str">
            <v>United States Dollars</v>
          </cell>
          <cell r="D79">
            <v>2.0373999999999999</v>
          </cell>
          <cell r="E79">
            <v>2.0198999999999998</v>
          </cell>
          <cell r="G79">
            <v>1</v>
          </cell>
        </row>
        <row r="80">
          <cell r="B80" t="str">
            <v>UYU</v>
          </cell>
          <cell r="C80" t="str">
            <v>Uruguayan Peso</v>
          </cell>
          <cell r="D80">
            <v>47.113700000000001</v>
          </cell>
          <cell r="E80">
            <v>46.932499999999997</v>
          </cell>
          <cell r="G80">
            <v>23.235061141640678</v>
          </cell>
        </row>
        <row r="81">
          <cell r="B81" t="str">
            <v>VEB</v>
          </cell>
          <cell r="C81" t="str">
            <v>Venezuela Bolivares</v>
          </cell>
          <cell r="D81">
            <v>4374.8023999999996</v>
          </cell>
          <cell r="E81">
            <v>4337.3127999999997</v>
          </cell>
          <cell r="G81">
            <v>2147.2908559829693</v>
          </cell>
        </row>
        <row r="82">
          <cell r="B82" t="str">
            <v>VND</v>
          </cell>
          <cell r="C82" t="str">
            <v>Vietnam Dong</v>
          </cell>
          <cell r="D82">
            <v>32772.812899999997</v>
          </cell>
          <cell r="E82">
            <v>32713.878100000002</v>
          </cell>
          <cell r="G82">
            <v>16195.790930244073</v>
          </cell>
        </row>
        <row r="83">
          <cell r="B83" t="str">
            <v>XAF</v>
          </cell>
          <cell r="C83" t="str">
            <v>CFA BEAC Francs</v>
          </cell>
          <cell r="D83">
            <v>939.71389999999997</v>
          </cell>
          <cell r="E83">
            <v>951.30089999999996</v>
          </cell>
          <cell r="G83">
            <v>470.96435467102333</v>
          </cell>
        </row>
        <row r="84">
          <cell r="B84" t="str">
            <v>XAG</v>
          </cell>
          <cell r="C84" t="str">
            <v>Silver Ounces</v>
          </cell>
          <cell r="D84" t="e">
            <v>#N/A</v>
          </cell>
          <cell r="E84" t="e">
            <v>#N/A</v>
          </cell>
          <cell r="G84" t="e">
            <v>#N/A</v>
          </cell>
        </row>
        <row r="85">
          <cell r="B85" t="str">
            <v>XAU</v>
          </cell>
          <cell r="C85" t="str">
            <v>Gold Ounces</v>
          </cell>
          <cell r="D85" t="e">
            <v>#N/A</v>
          </cell>
          <cell r="E85" t="e">
            <v>#N/A</v>
          </cell>
          <cell r="G85" t="e">
            <v>#N/A</v>
          </cell>
        </row>
        <row r="86">
          <cell r="B86" t="str">
            <v>XCD</v>
          </cell>
          <cell r="C86" t="str">
            <v>East Caribbean Dollars</v>
          </cell>
          <cell r="D86" t="e">
            <v>#N/A</v>
          </cell>
          <cell r="E86" t="e">
            <v>#N/A</v>
          </cell>
          <cell r="G86" t="e">
            <v>#N/A</v>
          </cell>
        </row>
        <row r="87">
          <cell r="B87" t="str">
            <v>XDR</v>
          </cell>
          <cell r="C87" t="str">
            <v>IMF Special Drawing Rights</v>
          </cell>
          <cell r="D87" t="e">
            <v>#N/A</v>
          </cell>
          <cell r="E87" t="e">
            <v>#N/A</v>
          </cell>
          <cell r="G87" t="e">
            <v>#N/A</v>
          </cell>
        </row>
        <row r="88">
          <cell r="B88" t="str">
            <v>XOF</v>
          </cell>
          <cell r="C88" t="str">
            <v>CFA BCEAO Francs</v>
          </cell>
          <cell r="D88">
            <v>939.71389999999997</v>
          </cell>
          <cell r="E88">
            <v>951.30089999999996</v>
          </cell>
          <cell r="G88">
            <v>470.96435467102333</v>
          </cell>
        </row>
        <row r="89">
          <cell r="B89" t="str">
            <v>XPD</v>
          </cell>
          <cell r="C89" t="str">
            <v>Palladium Ounces</v>
          </cell>
          <cell r="D89" t="e">
            <v>#N/A</v>
          </cell>
          <cell r="E89" t="e">
            <v>#N/A</v>
          </cell>
          <cell r="G89" t="e">
            <v>#N/A</v>
          </cell>
        </row>
        <row r="90">
          <cell r="B90" t="str">
            <v>XPF</v>
          </cell>
          <cell r="C90" t="str">
            <v>Comptoirs Français du Pacifique Francs</v>
          </cell>
          <cell r="D90" t="e">
            <v>#N/A</v>
          </cell>
          <cell r="E90" t="e">
            <v>#N/A</v>
          </cell>
          <cell r="G90" t="e">
            <v>#N/A</v>
          </cell>
        </row>
        <row r="91">
          <cell r="B91" t="str">
            <v>XPT</v>
          </cell>
          <cell r="C91" t="str">
            <v>Platinum Ounces</v>
          </cell>
          <cell r="D91" t="e">
            <v>#N/A</v>
          </cell>
          <cell r="E91" t="e">
            <v>#N/A</v>
          </cell>
          <cell r="G91" t="e">
            <v>#N/A</v>
          </cell>
        </row>
        <row r="92">
          <cell r="B92" t="str">
            <v>ZAR</v>
          </cell>
          <cell r="C92" t="str">
            <v>South Africa Rand</v>
          </cell>
          <cell r="D92">
            <v>14.0511</v>
          </cell>
          <cell r="E92">
            <v>14.339499999999999</v>
          </cell>
          <cell r="G92">
            <v>7.0991138175157191</v>
          </cell>
        </row>
        <row r="93">
          <cell r="B93" t="str">
            <v>ZMK</v>
          </cell>
          <cell r="C93" t="str">
            <v>Zambia Kwacha</v>
          </cell>
          <cell r="D93">
            <v>7915.1109999999999</v>
          </cell>
          <cell r="E93">
            <v>7990.6311999999998</v>
          </cell>
          <cell r="G93">
            <v>3955.9538591019359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nder Index"/>
      <sheetName val="Project-Customer Profile"/>
      <sheetName val="Communication Plan"/>
      <sheetName val="Contact list"/>
      <sheetName val="Project Tracking Summary"/>
      <sheetName val="Action Issue Risk List"/>
      <sheetName val="Lessons Carried Forward"/>
      <sheetName val="Project Status Report"/>
      <sheetName val="Billing Request Form PSO"/>
      <sheetName val="Pricing Review Form"/>
      <sheetName val="Change Control Plan"/>
      <sheetName val="Escalation Template"/>
      <sheetName val="Jeopardy Template"/>
      <sheetName val="Customer Support Guide"/>
      <sheetName val="Root Cause Analysis Form"/>
      <sheetName val="Project Charter"/>
      <sheetName val="Meeting Agenda Template"/>
      <sheetName val="Kickoff Meeting Agenda"/>
      <sheetName val="Pre Cut Notification"/>
      <sheetName val="Pre Cut Meeting Agenda"/>
      <sheetName val="Post Cut Notification "/>
      <sheetName val="Post Cut Meeting Agenda"/>
      <sheetName val="Project Closure Meeting Agenda"/>
      <sheetName val="PM Precut Checklist"/>
      <sheetName val="Site Tracking Worksheet"/>
      <sheetName val="IP Address Worksheet"/>
      <sheetName val="Internal Kickoff Meeting Agenda"/>
      <sheetName val="Vacation Schedule"/>
      <sheetName val="Order Reports"/>
      <sheetName val="Custom Data"/>
      <sheetName val="eProject Data Fields"/>
      <sheetName val="Milestone Acceptance Template"/>
      <sheetName val="Communication Event Plann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>
        <row r="7">
          <cell r="D7" t="str">
            <v/>
          </cell>
        </row>
        <row r="8">
          <cell r="D8" t="str">
            <v/>
          </cell>
        </row>
      </sheetData>
      <sheetData sheetId="30" refreshError="1"/>
      <sheetData sheetId="31" refreshError="1"/>
      <sheetData sheetId="3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S"/>
      <sheetName val="NavigatorDlg"/>
      <sheetName val="Tables"/>
      <sheetName val="Input"/>
      <sheetName val="Assumptions"/>
      <sheetName val="Input e.FW Template"/>
      <sheetName val="Summary P&amp;L"/>
      <sheetName val="Contract P&amp;L"/>
      <sheetName val="Calendar P&amp;L"/>
      <sheetName val="AR Detail"/>
      <sheetName val="NewCurrDlg"/>
      <sheetName val="DlgAddRows"/>
      <sheetName val="Module1"/>
      <sheetName val="P&amp;L Summary"/>
      <sheetName val="P&amp;L Qtr Summary"/>
      <sheetName val="CF and Perf. Metrics"/>
      <sheetName val="Pricing Structure"/>
      <sheetName val="Approval Control Sheet"/>
      <sheetName val="Reporting"/>
      <sheetName val="NSR Upload"/>
      <sheetName val="Drop-Down Lists"/>
      <sheetName val="Historical Info - Obsole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Inputs"/>
      <sheetName val="Assumptions"/>
      <sheetName val="Peer Review"/>
      <sheetName val="Error Checks"/>
      <sheetName val="Equipt"/>
      <sheetName val="Resource"/>
      <sheetName val="HR costs"/>
      <sheetName val="comparison line by line"/>
      <sheetName val="Baseline customer TCO"/>
      <sheetName val="Breakdown with USA Voip new EU"/>
      <sheetName val="Nwks"/>
      <sheetName val="DATA Center"/>
      <sheetName val="Price Summ"/>
      <sheetName val="Cost &amp; Profit Analysis"/>
      <sheetName val="P&amp;L"/>
      <sheetName val="RS hours"/>
      <sheetName val="PBX Management"/>
      <sheetName val="LAN Management"/>
      <sheetName val="USA-Global Telecoms"/>
      <sheetName val="Misc."/>
      <sheetName val="Unit Pricing to customer"/>
      <sheetName val="Finsumm"/>
      <sheetName val="FB BT"/>
      <sheetName val="FB BTGsol"/>
      <sheetName val="FB BTGsol VA"/>
      <sheetName val="Names"/>
      <sheetName val="IPR Table"/>
      <sheetName val="Summary MPLS"/>
      <sheetName val="Dell price LSG 051204"/>
      <sheetName val="DATA Center V_05"/>
      <sheetName val="DATA Center V_08"/>
      <sheetName val="LAN V_05"/>
      <sheetName val="LAN V_08"/>
      <sheetName val="Security V_05"/>
      <sheetName val="Security V_08"/>
      <sheetName val="Voice PBX V_05"/>
      <sheetName val="Voice PBX V_08"/>
      <sheetName val="WAN V_05"/>
      <sheetName val="WAN V_08"/>
      <sheetName val="SErvice V_05"/>
      <sheetName val="Service V_08"/>
      <sheetName val="Previous BCM Input Sheet"/>
      <sheetName val="Res Cost"/>
      <sheetName val="Tabelle1"/>
      <sheetName val="Counts"/>
      <sheetName val="doku"/>
      <sheetName val="Summary Voice "/>
      <sheetName val="LSG - HR transition cost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bound &quot;Standard&quot;"/>
      <sheetName val="Sheet1"/>
      <sheetName val="Discounts"/>
      <sheetName val="Non usage charges"/>
    </sheetNames>
    <sheetDataSet>
      <sheetData sheetId="0" refreshError="1">
        <row r="2">
          <cell r="H2">
            <v>5</v>
          </cell>
        </row>
      </sheetData>
      <sheetData sheetId="1"/>
      <sheetData sheetId="2"/>
      <sheetData sheetId="3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ear 1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ear 1"/>
    </sheetNames>
    <sheetDataSet>
      <sheetData sheetId="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Inputs"/>
      <sheetName val="Assumptions"/>
      <sheetName val="Audit Trail"/>
      <sheetName val="Video Conferencing"/>
      <sheetName val="Network Estimate"/>
      <sheetName val="Voyager Rates"/>
      <sheetName val="PBX Resource Build"/>
      <sheetName val="Global Product Input"/>
      <sheetName val="Global Product Input 1"/>
      <sheetName val="Resource"/>
      <sheetName val="Equipt"/>
      <sheetName val="Nwks"/>
      <sheetName val="Misc."/>
      <sheetName val="Price Summ"/>
      <sheetName val="Finsumm"/>
      <sheetName val="P&amp;L"/>
      <sheetName val="FB BT Downstream"/>
      <sheetName val="FB Unregulated Downstream GS"/>
      <sheetName val="FB BT Downstream Inc"/>
      <sheetName val="FB Unregulated Downstrm GS Inc"/>
      <sheetName val="Error Checks"/>
      <sheetName val="Peer Review"/>
      <sheetName val="Names"/>
      <sheetName val="IPR Table"/>
      <sheetName val="Pay Table"/>
    </sheetNames>
    <sheetDataSet>
      <sheetData sheetId="0" refreshError="1">
        <row r="5">
          <cell r="F5" t="b">
            <v>1</v>
          </cell>
        </row>
        <row r="10">
          <cell r="H10">
            <v>60</v>
          </cell>
        </row>
        <row r="17">
          <cell r="H17" t="str">
            <v>Y</v>
          </cell>
        </row>
        <row r="84">
          <cell r="C84">
            <v>0.75</v>
          </cell>
        </row>
        <row r="89">
          <cell r="C89">
            <v>0.15</v>
          </cell>
        </row>
        <row r="90">
          <cell r="C90">
            <v>0.05</v>
          </cell>
        </row>
        <row r="91">
          <cell r="C91">
            <v>0.05</v>
          </cell>
        </row>
        <row r="117">
          <cell r="C117">
            <v>5</v>
          </cell>
        </row>
        <row r="118">
          <cell r="C118">
            <v>5</v>
          </cell>
        </row>
        <row r="130">
          <cell r="Q130">
            <v>0.49709201173137152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</row>
      </sheetData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/>
      <sheetData sheetId="21" refreshError="1"/>
      <sheetData sheetId="22" refreshError="1">
        <row r="1">
          <cell r="B1" t="str">
            <v>BT</v>
          </cell>
        </row>
      </sheetData>
      <sheetData sheetId="23"/>
      <sheetData sheetId="2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ping"/>
      <sheetName val="ETECH TOTAL 2000 "/>
      <sheetName val="ASIA 2000"/>
      <sheetName val="UK 2000"/>
      <sheetName val="US 2000"/>
      <sheetName val="UK - MF CPU"/>
      <sheetName val="US - MF CPU"/>
      <sheetName val="Global - MF Storage"/>
      <sheetName val="UK - Output"/>
      <sheetName val="US - Output"/>
      <sheetName val="UK - Apps Svr"/>
      <sheetName val="US - Apps Svr"/>
      <sheetName val="UK - DEC"/>
      <sheetName val="USl - DEC"/>
      <sheetName val="Global - AS400"/>
      <sheetName val="Global - Tandem"/>
      <sheetName val="US - web hosting"/>
      <sheetName val="UK - Utility"/>
      <sheetName val="US - Utility"/>
      <sheetName val="UK - EUC"/>
      <sheetName val="US -EUC"/>
      <sheetName val="UK - Help Desk"/>
      <sheetName val="US - Help Desk"/>
      <sheetName val="UK -voice telecomm"/>
      <sheetName val="US - voice telecom"/>
      <sheetName val="UK - data telecom"/>
      <sheetName val="US - data telecom"/>
      <sheetName val="US - Customer Dedicated"/>
      <sheetName val="US - Projects"/>
      <sheetName val="UK - Projects"/>
      <sheetName val="Global - eSpace"/>
      <sheetName val="Asia"/>
      <sheetName val="UK - ABB &amp; TS -no HD"/>
      <sheetName val="US - ABB &amp; TS -no H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"/>
      <sheetName val="NPV Summary"/>
      <sheetName val="Business Case"/>
      <sheetName val="Quick Totals"/>
      <sheetName val="Cheat Sheet"/>
      <sheetName val="Region Scenario Compare"/>
      <sheetName val="BC Cost by Tower"/>
      <sheetName val="BC Cost by BU"/>
      <sheetName val="Tower FTE"/>
      <sheetName val="BU  FTE"/>
      <sheetName val=" BC Cost by subtower"/>
      <sheetName val=" BC Staffing by BU"/>
      <sheetName val=" Staffing - Emp &amp; Cont"/>
      <sheetName val=" BC Staffing by subtower"/>
      <sheetName val="MF Sum"/>
      <sheetName val="Server Sum - Org"/>
      <sheetName val="Server Sum - Type"/>
      <sheetName val="Apps Server Sum"/>
      <sheetName val="Utility Svr Sum"/>
      <sheetName val="Web Host Sum"/>
      <sheetName val="EUC Sum"/>
      <sheetName val="Trad Tech Sum"/>
      <sheetName val="NW-Voice Sum"/>
      <sheetName val="NW - Data Sum"/>
      <sheetName val="Project Sum"/>
      <sheetName val="HD Sum"/>
      <sheetName val="Other Sum"/>
      <sheetName val="IT Mgt Summary"/>
      <sheetName val="BU Server Proxy"/>
      <sheetName val="PC Proxy"/>
      <sheetName val="2001 TS"/>
      <sheetName val="2001 CBS"/>
      <sheetName val="2001 JPMP"/>
      <sheetName val="EUR - P&amp;S "/>
      <sheetName val="EUR - GMI"/>
      <sheetName val="EUR - Flemings"/>
      <sheetName val="EUR - WITS"/>
      <sheetName val="EUR 2000'01 M&amp;A"/>
      <sheetName val="EUR - hJPM Branches"/>
      <sheetName val="Broder Sum 0710"/>
      <sheetName val="NA - M&amp;A Coverage"/>
      <sheetName val="NA - Other Branch"/>
      <sheetName val="NA - GMI"/>
      <sheetName val="NA - WITS"/>
      <sheetName val="NA - WaEC"/>
      <sheetName val="NA - P&amp;S"/>
      <sheetName val="NA - H&amp;Q"/>
      <sheetName val="NA - H&amp;Q 0730"/>
      <sheetName val="NA -Type C"/>
      <sheetName val="2001 IMPB"/>
      <sheetName val="2000'01 M&amp;A  US"/>
      <sheetName val="2001 TS&amp;S IS"/>
      <sheetName val="Etech US 2000"/>
      <sheetName val="Etech UK 2000"/>
      <sheetName val="Etech US 2001"/>
      <sheetName val="Etech UK 2001"/>
      <sheetName val="Etech AP 2001"/>
      <sheetName val="PA 2001 US"/>
      <sheetName val="PA 2001 UK"/>
      <sheetName val="2000 RETAIL"/>
      <sheetName val="2001 RETAIL"/>
      <sheetName val="2000 AP"/>
      <sheetName val="2001 AP"/>
      <sheetName val="2000  LA"/>
      <sheetName val="2001 L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t"/>
    </sheetNames>
    <sheetDataSet>
      <sheetData sheetId="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danalysis"/>
      <sheetName val="Help"/>
      <sheetName val="UDS"/>
      <sheetName val="Converter"/>
      <sheetName val="Main"/>
      <sheetName val="Bid Standard"/>
      <sheetName val="Offer Sheet (en)"/>
      <sheetName val="Offer Sheet (de)"/>
      <sheetName val="P&amp;L"/>
      <sheetName val="Sign Off"/>
      <sheetName val="Preise BT DTAG ARCOR"/>
      <sheetName val="Rabatte BT DTAG ARCOR"/>
      <sheetName val="Kostendaten DAL"/>
      <sheetName val="Sitepaste"/>
      <sheetName val="Carrier Auswahlliste"/>
      <sheetName val="Netzstruktur und Leitungslängen"/>
      <sheetName val="Erlang"/>
      <sheetName val="Makro3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&amp;L - as Reported"/>
      <sheetName val="P&amp;L - Proforma"/>
      <sheetName val="Theater Services"/>
      <sheetName val="2003 Allocations Differences"/>
      <sheetName val="2003 Adjustments"/>
      <sheetName val="Combo Box Input"/>
      <sheetName val="GNS Structure"/>
    </sheetNames>
    <sheetDataSet>
      <sheetData sheetId="0" refreshError="1"/>
      <sheetData sheetId="1"/>
      <sheetData sheetId="2"/>
      <sheetData sheetId="3"/>
      <sheetData sheetId="4"/>
      <sheetData sheetId="5" refreshError="1">
        <row r="1">
          <cell r="A1" t="str">
            <v>WW GIS</v>
          </cell>
          <cell r="B1" t="str">
            <v>wwsgns</v>
          </cell>
        </row>
        <row r="2">
          <cell r="A2" t="str">
            <v>US/Canada</v>
          </cell>
          <cell r="B2" t="str">
            <v>namgns</v>
          </cell>
        </row>
        <row r="3">
          <cell r="A3" t="str">
            <v>Federal Systems</v>
          </cell>
          <cell r="B3" t="str">
            <v>fsdgns</v>
          </cell>
        </row>
        <row r="4">
          <cell r="A4" t="str">
            <v>Europe</v>
          </cell>
          <cell r="B4" t="str">
            <v>eurgns</v>
          </cell>
        </row>
        <row r="5">
          <cell r="A5" t="str">
            <v>Latin America</v>
          </cell>
          <cell r="B5" t="str">
            <v>lacgns</v>
          </cell>
        </row>
        <row r="6">
          <cell r="A6" t="str">
            <v>Asia Pacific</v>
          </cell>
          <cell r="B6" t="str">
            <v>aspgns</v>
          </cell>
        </row>
      </sheetData>
      <sheetData sheetId="6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ction"/>
      <sheetName val="Project Details"/>
      <sheetName val="Assumptions"/>
      <sheetName val="Risk Register"/>
      <sheetName val="Audit Trail"/>
      <sheetName val="Global Product Input"/>
      <sheetName val="Previous BCM Input Sheet"/>
      <sheetName val="Exchange Rates"/>
      <sheetName val="MPLS BCM no VoIP"/>
      <sheetName val="MPLS BCM with VoIP"/>
      <sheetName val="In_Country Input"/>
      <sheetName val="Carrier Input"/>
      <sheetName val="Solutions Input"/>
      <sheetName val="Net Input"/>
      <sheetName val="Apps Host Input"/>
      <sheetName val="Other"/>
      <sheetName val="P&amp;L"/>
      <sheetName val="Cash Flow"/>
      <sheetName val="BCM Cal v47.A"/>
      <sheetName val="Summary"/>
      <sheetName val="Change Log"/>
      <sheetName val="Overheads"/>
      <sheetName val="Names &amp; Lists"/>
      <sheetName val="Lookup"/>
    </sheetNames>
    <sheetDataSet>
      <sheetData sheetId="0" refreshError="1"/>
      <sheetData sheetId="1" refreshError="1">
        <row r="6">
          <cell r="C6" t="str">
            <v>LSG Sky Chefs (Solutions)</v>
          </cell>
        </row>
        <row r="7">
          <cell r="C7" t="str">
            <v>1-CJ97E7</v>
          </cell>
        </row>
        <row r="8">
          <cell r="C8" t="str">
            <v>Draft</v>
          </cell>
          <cell r="E8" t="str">
            <v/>
          </cell>
        </row>
        <row r="11">
          <cell r="D11">
            <v>7</v>
          </cell>
        </row>
        <row r="13">
          <cell r="F13">
            <v>9.4E-2</v>
          </cell>
        </row>
        <row r="14">
          <cell r="F14">
            <v>0.25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21">
          <cell r="J21">
            <v>2625707.8773679999</v>
          </cell>
          <cell r="K21">
            <v>2171120.5896311998</v>
          </cell>
          <cell r="L21">
            <v>2029080.5306680799</v>
          </cell>
          <cell r="M21">
            <v>1901244.4776012721</v>
          </cell>
          <cell r="N21">
            <v>1786192.029841145</v>
          </cell>
          <cell r="O21">
            <v>1682644.8268570304</v>
          </cell>
          <cell r="P21">
            <v>1589452.3441713273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13785442.676138053</v>
          </cell>
        </row>
        <row r="68">
          <cell r="J68">
            <v>-427206.62930958427</v>
          </cell>
          <cell r="K68">
            <v>-240749.45073311805</v>
          </cell>
          <cell r="L68">
            <v>-229324.36072944151</v>
          </cell>
          <cell r="M68">
            <v>-243363.92930233927</v>
          </cell>
          <cell r="N68">
            <v>-360261.72119636228</v>
          </cell>
          <cell r="O68">
            <v>-351723.74862903194</v>
          </cell>
          <cell r="P68">
            <v>-342684.6519456344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-2195314.4918455118</v>
          </cell>
        </row>
        <row r="87"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Y87">
            <v>0</v>
          </cell>
        </row>
      </sheetData>
      <sheetData sheetId="17" refreshError="1">
        <row r="12">
          <cell r="B12" t="str">
            <v>(1 year in arrears)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-106263.91073841503</v>
          </cell>
          <cell r="P12">
            <v>-90057.089163037075</v>
          </cell>
          <cell r="Q12">
            <v>-75922.590202796971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-272243.59010424907</v>
          </cell>
        </row>
        <row r="25">
          <cell r="C25">
            <v>2490717.8867041171</v>
          </cell>
        </row>
        <row r="29">
          <cell r="C29" t="str">
            <v>An annual IRR cannot be calculated where the First Year is Cash Positive</v>
          </cell>
        </row>
        <row r="30">
          <cell r="C30" t="str">
            <v>First Year Positive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Inputs"/>
      <sheetName val="Resource"/>
    </sheetNames>
    <sheetDataSet>
      <sheetData sheetId="0" refreshError="1"/>
      <sheetData sheetId="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Qs"/>
      <sheetName val="Issues"/>
      <sheetName val="Annex"/>
      <sheetName val="Calculation"/>
      <sheetName val="Calculation_SvceOptions"/>
      <sheetName val="BCMSummary"/>
      <sheetName val="P&amp;L"/>
      <sheetName val="ChannelInfo"/>
      <sheetName val="BET Export"/>
      <sheetName val="RRP Pricing V54"/>
      <sheetName val="Other RRP"/>
      <sheetName val="Failover RRP V54"/>
      <sheetName val="DSL"/>
      <sheetName val="Lookup"/>
      <sheetName val="Cos 6 Speeds"/>
      <sheetName val="LookupMenus"/>
      <sheetName val="RRP DBU-Frame V52"/>
      <sheetName val="Backhaul-S.Incremental"/>
      <sheetName val="Backhaul-Fixed"/>
      <sheetName val="Dom Costs"/>
      <sheetName val="MPLS O-Hs "/>
      <sheetName val="Cost Erosion"/>
      <sheetName val="Costs"/>
      <sheetName val="Installation V54"/>
      <sheetName val="Installation Costs"/>
      <sheetName val="AccessCostRedcns"/>
      <sheetName val="FrameMig_Manual"/>
      <sheetName val="FrameMig_Cost"/>
      <sheetName val="FrameMig_Price"/>
      <sheetName val="ServiceOptions_Prices"/>
      <sheetName val="ServiceOptions_Costs"/>
      <sheetName val="Lists"/>
      <sheetName val="Bid Offer Sheet"/>
      <sheetName val="Base Inputs"/>
      <sheetName val="Resource"/>
    </sheetNames>
    <sheetDataSet>
      <sheetData sheetId="0" refreshError="1"/>
      <sheetData sheetId="1" refreshError="1"/>
      <sheetData sheetId="2" refreshError="1">
        <row r="10">
          <cell r="F10">
            <v>5</v>
          </cell>
        </row>
        <row r="14">
          <cell r="F14" t="str">
            <v>USD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Instructions"/>
      <sheetName val="Change Control"/>
      <sheetName val="SUMMARY"/>
      <sheetName val="CPE PRICING"/>
      <sheetName val="Exchange rate"/>
      <sheetName val="BACKUP"/>
      <sheetName val="IPVPN Prices-USD"/>
      <sheetName val="IPVPN Prices-EURO"/>
      <sheetName val="Countries"/>
      <sheetName val="Voice Usage"/>
      <sheetName val="Customer Select Program"/>
      <sheetName val="volume discount"/>
      <sheetName val="IPVPN Parameters"/>
      <sheetName val="CPE Parameters"/>
      <sheetName val="CPE Standard Confi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A3" t="str">
            <v>Algeria</v>
          </cell>
        </row>
        <row r="4">
          <cell r="A4" t="str">
            <v>Angola</v>
          </cell>
        </row>
        <row r="5">
          <cell r="A5" t="str">
            <v>Argentina</v>
          </cell>
        </row>
        <row r="6">
          <cell r="A6" t="str">
            <v>Armenia</v>
          </cell>
        </row>
        <row r="7">
          <cell r="A7" t="str">
            <v>Australia</v>
          </cell>
        </row>
        <row r="8">
          <cell r="A8" t="str">
            <v>Austria</v>
          </cell>
        </row>
        <row r="9">
          <cell r="A9" t="str">
            <v>Azerbaijan</v>
          </cell>
        </row>
        <row r="10">
          <cell r="A10" t="str">
            <v>Bahamas</v>
          </cell>
        </row>
        <row r="11">
          <cell r="A11" t="str">
            <v>Bahrain</v>
          </cell>
        </row>
        <row r="12">
          <cell r="A12" t="str">
            <v>Bangladesh</v>
          </cell>
        </row>
        <row r="13">
          <cell r="A13" t="str">
            <v>Belgium</v>
          </cell>
        </row>
        <row r="14">
          <cell r="A14" t="str">
            <v>Belize</v>
          </cell>
        </row>
        <row r="15">
          <cell r="A15" t="str">
            <v>Bermuda</v>
          </cell>
        </row>
        <row r="16">
          <cell r="A16" t="str">
            <v>Bolivia</v>
          </cell>
        </row>
        <row r="17">
          <cell r="A17" t="str">
            <v>Bosnia-Herzegovina</v>
          </cell>
        </row>
        <row r="18">
          <cell r="A18" t="str">
            <v>Botswana</v>
          </cell>
        </row>
        <row r="19">
          <cell r="A19" t="str">
            <v>Brazil</v>
          </cell>
        </row>
        <row r="20">
          <cell r="A20" t="str">
            <v>Bulgaria</v>
          </cell>
        </row>
        <row r="21">
          <cell r="A21" t="str">
            <v>Cameroon</v>
          </cell>
        </row>
        <row r="22">
          <cell r="A22" t="str">
            <v>Canada</v>
          </cell>
        </row>
        <row r="23">
          <cell r="A23" t="str">
            <v>Cape Verde</v>
          </cell>
        </row>
        <row r="24">
          <cell r="A24" t="str">
            <v>Chile</v>
          </cell>
        </row>
        <row r="25">
          <cell r="A25" t="str">
            <v>China</v>
          </cell>
        </row>
        <row r="26">
          <cell r="A26" t="str">
            <v>Colombia</v>
          </cell>
        </row>
        <row r="27">
          <cell r="A27" t="str">
            <v>Cote d'Ivoire</v>
          </cell>
        </row>
        <row r="28">
          <cell r="A28" t="str">
            <v>Costa Rica</v>
          </cell>
        </row>
        <row r="29">
          <cell r="A29" t="str">
            <v>Croatia</v>
          </cell>
        </row>
        <row r="30">
          <cell r="A30" t="str">
            <v>Cyprus</v>
          </cell>
        </row>
        <row r="31">
          <cell r="A31" t="str">
            <v>Czech Republic</v>
          </cell>
        </row>
        <row r="32">
          <cell r="A32" t="str">
            <v>Denmark</v>
          </cell>
        </row>
        <row r="33">
          <cell r="A33" t="str">
            <v>Dominican Republic</v>
          </cell>
        </row>
        <row r="34">
          <cell r="A34" t="str">
            <v>Ecuador</v>
          </cell>
        </row>
        <row r="35">
          <cell r="A35" t="str">
            <v>Egypt</v>
          </cell>
        </row>
        <row r="36">
          <cell r="A36" t="str">
            <v>El Salvador</v>
          </cell>
        </row>
        <row r="37">
          <cell r="A37" t="str">
            <v>Estonia</v>
          </cell>
        </row>
        <row r="38">
          <cell r="A38" t="str">
            <v>Finland</v>
          </cell>
        </row>
        <row r="39">
          <cell r="A39" t="str">
            <v>France</v>
          </cell>
        </row>
        <row r="40">
          <cell r="A40" t="str">
            <v>French Guiana</v>
          </cell>
        </row>
        <row r="41">
          <cell r="A41" t="str">
            <v>Gabon</v>
          </cell>
        </row>
        <row r="42">
          <cell r="A42" t="str">
            <v>Georgia</v>
          </cell>
        </row>
        <row r="43">
          <cell r="A43" t="str">
            <v>Germany</v>
          </cell>
        </row>
        <row r="44">
          <cell r="A44" t="str">
            <v>Ghana</v>
          </cell>
        </row>
        <row r="45">
          <cell r="A45" t="str">
            <v>Gibraltar</v>
          </cell>
        </row>
        <row r="46">
          <cell r="A46" t="str">
            <v>Greece</v>
          </cell>
        </row>
        <row r="47">
          <cell r="A47" t="str">
            <v>Guadeloupe</v>
          </cell>
        </row>
        <row r="48">
          <cell r="A48" t="str">
            <v>Guam</v>
          </cell>
        </row>
        <row r="49">
          <cell r="A49" t="str">
            <v>Guatemala</v>
          </cell>
        </row>
        <row r="50">
          <cell r="A50" t="str">
            <v>Honduras</v>
          </cell>
        </row>
        <row r="51">
          <cell r="A51" t="str">
            <v>Hong Kong</v>
          </cell>
        </row>
        <row r="52">
          <cell r="A52" t="str">
            <v>Hungary</v>
          </cell>
        </row>
        <row r="53">
          <cell r="A53" t="str">
            <v>Iceland</v>
          </cell>
        </row>
        <row r="54">
          <cell r="A54" t="str">
            <v>India</v>
          </cell>
        </row>
        <row r="55">
          <cell r="A55" t="str">
            <v>Indonesia</v>
          </cell>
        </row>
        <row r="56">
          <cell r="A56" t="str">
            <v>Ireland</v>
          </cell>
        </row>
        <row r="57">
          <cell r="A57" t="str">
            <v>Israel</v>
          </cell>
        </row>
        <row r="58">
          <cell r="A58" t="str">
            <v>Italy</v>
          </cell>
        </row>
        <row r="59">
          <cell r="A59" t="str">
            <v>Jamaica</v>
          </cell>
        </row>
        <row r="60">
          <cell r="A60" t="str">
            <v>Japan</v>
          </cell>
        </row>
        <row r="61">
          <cell r="A61" t="str">
            <v>Jordan</v>
          </cell>
        </row>
        <row r="62">
          <cell r="A62" t="str">
            <v>Kenya</v>
          </cell>
        </row>
        <row r="63">
          <cell r="A63" t="str">
            <v>Kuwait</v>
          </cell>
        </row>
        <row r="64">
          <cell r="A64" t="str">
            <v>Kyrgyzstan</v>
          </cell>
        </row>
        <row r="65">
          <cell r="A65" t="str">
            <v>Latvia</v>
          </cell>
        </row>
        <row r="66">
          <cell r="A66" t="str">
            <v>Lebanon</v>
          </cell>
        </row>
        <row r="67">
          <cell r="A67" t="str">
            <v>Lithuania</v>
          </cell>
        </row>
        <row r="68">
          <cell r="A68" t="str">
            <v>Luxembourg</v>
          </cell>
        </row>
        <row r="69">
          <cell r="A69" t="str">
            <v>Macedonia</v>
          </cell>
        </row>
        <row r="70">
          <cell r="A70" t="str">
            <v>Madagascar</v>
          </cell>
        </row>
        <row r="71">
          <cell r="A71" t="str">
            <v>Malawi</v>
          </cell>
        </row>
        <row r="72">
          <cell r="A72" t="str">
            <v>Malaysia</v>
          </cell>
        </row>
        <row r="73">
          <cell r="A73" t="str">
            <v>Martinique</v>
          </cell>
        </row>
        <row r="74">
          <cell r="A74" t="str">
            <v>Malta</v>
          </cell>
        </row>
        <row r="75">
          <cell r="A75" t="str">
            <v>Mauritius</v>
          </cell>
        </row>
        <row r="76">
          <cell r="A76" t="str">
            <v>Mexico</v>
          </cell>
        </row>
        <row r="77">
          <cell r="A77" t="str">
            <v>Moldova</v>
          </cell>
        </row>
        <row r="78">
          <cell r="A78" t="str">
            <v>Monaco</v>
          </cell>
        </row>
        <row r="79">
          <cell r="A79" t="str">
            <v>Mongolia</v>
          </cell>
        </row>
        <row r="80">
          <cell r="A80" t="str">
            <v>Morocco</v>
          </cell>
        </row>
        <row r="81">
          <cell r="A81" t="str">
            <v>Mozambique</v>
          </cell>
        </row>
        <row r="82">
          <cell r="A82" t="str">
            <v>Namibia</v>
          </cell>
        </row>
        <row r="83">
          <cell r="A83" t="str">
            <v>Netherlands</v>
          </cell>
        </row>
        <row r="84">
          <cell r="A84" t="str">
            <v>Netherlands Antilles</v>
          </cell>
        </row>
        <row r="85">
          <cell r="A85" t="str">
            <v>New Zealand</v>
          </cell>
        </row>
        <row r="86">
          <cell r="A86" t="str">
            <v>Nicaragua</v>
          </cell>
        </row>
        <row r="87">
          <cell r="A87" t="str">
            <v>Niger</v>
          </cell>
        </row>
        <row r="88">
          <cell r="A88" t="str">
            <v>Nigeria</v>
          </cell>
        </row>
        <row r="89">
          <cell r="A89" t="str">
            <v>Northern Mariana Islands</v>
          </cell>
        </row>
        <row r="90">
          <cell r="A90" t="str">
            <v>Norway</v>
          </cell>
        </row>
        <row r="91">
          <cell r="A91" t="str">
            <v>Oman</v>
          </cell>
        </row>
        <row r="92">
          <cell r="A92" t="str">
            <v>Pakistan</v>
          </cell>
        </row>
        <row r="93">
          <cell r="A93" t="str">
            <v>Panama</v>
          </cell>
        </row>
        <row r="94">
          <cell r="A94" t="str">
            <v>Paraguay</v>
          </cell>
        </row>
        <row r="95">
          <cell r="A95" t="str">
            <v>Peru</v>
          </cell>
        </row>
        <row r="96">
          <cell r="A96" t="str">
            <v>Philippines</v>
          </cell>
        </row>
        <row r="97">
          <cell r="A97" t="str">
            <v>Poland</v>
          </cell>
        </row>
        <row r="98">
          <cell r="A98" t="str">
            <v>Portugal</v>
          </cell>
        </row>
        <row r="99">
          <cell r="A99" t="str">
            <v>Puerto Rico</v>
          </cell>
        </row>
        <row r="100">
          <cell r="A100" t="str">
            <v>Reunion</v>
          </cell>
        </row>
        <row r="101">
          <cell r="A101" t="str">
            <v>Romania</v>
          </cell>
        </row>
        <row r="102">
          <cell r="A102" t="str">
            <v>Russia</v>
          </cell>
        </row>
        <row r="103">
          <cell r="A103" t="str">
            <v>Saudi Arabia</v>
          </cell>
        </row>
        <row r="104">
          <cell r="A104" t="str">
            <v>Senegal</v>
          </cell>
        </row>
        <row r="105">
          <cell r="A105" t="str">
            <v>Sierra Leone</v>
          </cell>
        </row>
        <row r="106">
          <cell r="A106" t="str">
            <v>Singapore</v>
          </cell>
        </row>
        <row r="107">
          <cell r="A107" t="str">
            <v>Slovakia</v>
          </cell>
        </row>
        <row r="108">
          <cell r="A108" t="str">
            <v>Slovenia</v>
          </cell>
        </row>
        <row r="109">
          <cell r="A109" t="str">
            <v>South Africa</v>
          </cell>
        </row>
        <row r="110">
          <cell r="A110" t="str">
            <v>South Korea</v>
          </cell>
        </row>
        <row r="111">
          <cell r="A111" t="str">
            <v>Spain</v>
          </cell>
        </row>
        <row r="112">
          <cell r="A112" t="str">
            <v>Sri Lanka</v>
          </cell>
        </row>
        <row r="113">
          <cell r="A113" t="str">
            <v>Swaziland</v>
          </cell>
        </row>
        <row r="114">
          <cell r="A114" t="str">
            <v>Sweden</v>
          </cell>
        </row>
        <row r="115">
          <cell r="A115" t="str">
            <v>Switzerland</v>
          </cell>
        </row>
        <row r="116">
          <cell r="A116" t="str">
            <v>Taiwan</v>
          </cell>
        </row>
        <row r="117">
          <cell r="A117" t="str">
            <v>Tanzania</v>
          </cell>
        </row>
        <row r="118">
          <cell r="A118" t="str">
            <v>Thailand</v>
          </cell>
        </row>
        <row r="119">
          <cell r="A119" t="str">
            <v>Togo</v>
          </cell>
        </row>
        <row r="120">
          <cell r="A120" t="str">
            <v>Turkey</v>
          </cell>
        </row>
        <row r="121">
          <cell r="A121" t="str">
            <v>UAE</v>
          </cell>
        </row>
        <row r="122">
          <cell r="A122" t="str">
            <v>Uganda</v>
          </cell>
        </row>
        <row r="123">
          <cell r="A123" t="str">
            <v>UK</v>
          </cell>
        </row>
        <row r="124">
          <cell r="A124" t="str">
            <v>Ukraine</v>
          </cell>
        </row>
        <row r="125">
          <cell r="A125" t="str">
            <v>Uruguay</v>
          </cell>
        </row>
        <row r="126">
          <cell r="A126" t="str">
            <v>USA</v>
          </cell>
        </row>
        <row r="127">
          <cell r="A127" t="str">
            <v>Uzbekistan</v>
          </cell>
        </row>
        <row r="128">
          <cell r="A128" t="str">
            <v>Venezuela</v>
          </cell>
        </row>
        <row r="129">
          <cell r="A129" t="str">
            <v>Vietnam</v>
          </cell>
        </row>
        <row r="130">
          <cell r="A130" t="str">
            <v>Virgin Islands (US)</v>
          </cell>
        </row>
        <row r="131">
          <cell r="A131" t="str">
            <v>Yugoslavia</v>
          </cell>
        </row>
        <row r="132">
          <cell r="A132" t="str">
            <v>Zambia</v>
          </cell>
        </row>
        <row r="133">
          <cell r="A133" t="str">
            <v>Zimbabwe</v>
          </cell>
        </row>
        <row r="134">
          <cell r="A134" t="str">
            <v>Satellite IP Plug</v>
          </cell>
        </row>
      </sheetData>
      <sheetData sheetId="9" refreshError="1"/>
      <sheetData sheetId="10" refreshError="1"/>
      <sheetData sheetId="11" refreshError="1"/>
      <sheetData sheetId="12" refreshError="1">
        <row r="7">
          <cell r="J7">
            <v>64</v>
          </cell>
        </row>
        <row r="8">
          <cell r="J8">
            <v>128</v>
          </cell>
        </row>
        <row r="9">
          <cell r="J9">
            <v>192</v>
          </cell>
        </row>
        <row r="10">
          <cell r="J10">
            <v>256</v>
          </cell>
        </row>
        <row r="11">
          <cell r="J11">
            <v>384</v>
          </cell>
        </row>
        <row r="12">
          <cell r="J12">
            <v>512</v>
          </cell>
        </row>
        <row r="13">
          <cell r="J13">
            <v>768</v>
          </cell>
        </row>
        <row r="14">
          <cell r="J14" t="str">
            <v>1M</v>
          </cell>
        </row>
        <row r="15">
          <cell r="J15" t="str">
            <v>1.5M</v>
          </cell>
        </row>
        <row r="16">
          <cell r="J16" t="str">
            <v>2M</v>
          </cell>
        </row>
        <row r="17">
          <cell r="J17" t="str">
            <v>3M</v>
          </cell>
        </row>
        <row r="18">
          <cell r="J18" t="str">
            <v>4M</v>
          </cell>
        </row>
        <row r="19">
          <cell r="J19" t="str">
            <v>4.5M</v>
          </cell>
        </row>
        <row r="20">
          <cell r="J20" t="str">
            <v>5M</v>
          </cell>
        </row>
        <row r="21">
          <cell r="J21" t="str">
            <v>6M</v>
          </cell>
        </row>
        <row r="22">
          <cell r="J22" t="str">
            <v>7M</v>
          </cell>
        </row>
        <row r="23">
          <cell r="J23" t="str">
            <v>7.5M</v>
          </cell>
        </row>
        <row r="24">
          <cell r="J24" t="str">
            <v>8M</v>
          </cell>
        </row>
        <row r="25">
          <cell r="J25" t="str">
            <v>9M</v>
          </cell>
        </row>
        <row r="26">
          <cell r="J26" t="str">
            <v>10M</v>
          </cell>
        </row>
        <row r="27">
          <cell r="J27" t="str">
            <v>10.5M</v>
          </cell>
        </row>
        <row r="28">
          <cell r="J28" t="str">
            <v>12M</v>
          </cell>
        </row>
        <row r="29">
          <cell r="J29" t="str">
            <v>14M</v>
          </cell>
        </row>
        <row r="30">
          <cell r="J30" t="str">
            <v>16M</v>
          </cell>
        </row>
        <row r="31">
          <cell r="J31" t="str">
            <v>18M</v>
          </cell>
        </row>
        <row r="32">
          <cell r="J32" t="str">
            <v>20M</v>
          </cell>
        </row>
        <row r="33">
          <cell r="J33" t="str">
            <v>22M</v>
          </cell>
        </row>
        <row r="34">
          <cell r="J34" t="str">
            <v>25M</v>
          </cell>
        </row>
        <row r="35">
          <cell r="J35" t="str">
            <v>30M</v>
          </cell>
        </row>
        <row r="36">
          <cell r="J36" t="str">
            <v>34M</v>
          </cell>
        </row>
        <row r="37">
          <cell r="J37" t="str">
            <v>40M</v>
          </cell>
        </row>
        <row r="38">
          <cell r="J38" t="str">
            <v>45M</v>
          </cell>
        </row>
        <row r="39">
          <cell r="J39" t="str">
            <v>50M</v>
          </cell>
        </row>
      </sheetData>
      <sheetData sheetId="13" refreshError="1"/>
      <sheetData sheetId="14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-Issues-US Nodes"/>
      <sheetName val="Annex"/>
      <sheetName val="Lookup"/>
      <sheetName val="Calculation"/>
      <sheetName val="Xfer Port &amp; Fallback V47"/>
      <sheetName val="CoS1 Benchmark V47"/>
      <sheetName val="CoS2 Benchmark V47"/>
      <sheetName val="RRP Failover V47"/>
      <sheetName val="RRP Port V47"/>
      <sheetName val="RRP DBU-Frame V47"/>
      <sheetName val="RRP DBU-Dedicated V47"/>
      <sheetName val="RRP Internet Gateway V47"/>
      <sheetName val="Backhaul-S.Incremental"/>
      <sheetName val="Backhaul-Fixed"/>
      <sheetName val="IP Clear Pricing"/>
      <sheetName val="OH Allocated Costs"/>
      <sheetName val="Dom Costs"/>
      <sheetName val="Costs"/>
      <sheetName val="P&amp;L"/>
      <sheetName val="DSL Pricing"/>
      <sheetName val="DSL Costs"/>
      <sheetName val="Bid Offer Sheet"/>
    </sheetNames>
    <sheetDataSet>
      <sheetData sheetId="0"/>
      <sheetData sheetId="1" refreshError="1"/>
      <sheetData sheetId="2" refreshError="1">
        <row r="5">
          <cell r="D5" t="str">
            <v>USD</v>
          </cell>
          <cell r="E5" t="str">
            <v>US Dollars</v>
          </cell>
        </row>
        <row r="6">
          <cell r="D6" t="str">
            <v>GBP</v>
          </cell>
          <cell r="E6" t="str">
            <v>Pounds Sterling</v>
          </cell>
        </row>
        <row r="7">
          <cell r="D7" t="str">
            <v>EURO</v>
          </cell>
          <cell r="E7" t="str">
            <v>Euros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Month_Array"/>
      <sheetName val="Pricing_Summary"/>
      <sheetName val="Price_Unit_01"/>
      <sheetName val="Price_Unit_02"/>
      <sheetName val="Price_Unit_03"/>
      <sheetName val="Price_Unit_04"/>
      <sheetName val="Price_Unit_05"/>
      <sheetName val="Price_Unit_06"/>
      <sheetName val="Price_Unit_07"/>
      <sheetName val="Price_Unit_08"/>
      <sheetName val="Cost_Check"/>
      <sheetName val="Cost_Model_by_Month"/>
      <sheetName val="Venture_Convert_Cont_Yr"/>
      <sheetName val="Adjust_Inf"/>
      <sheetName val="Sheet2"/>
      <sheetName val="Sheet3"/>
    </sheetNames>
    <sheetDataSet>
      <sheetData sheetId="0" refreshError="1">
        <row r="4">
          <cell r="B4" t="str">
            <v>Lobster</v>
          </cell>
        </row>
        <row r="6">
          <cell r="B6" t="str">
            <v>ADM 30-70 w-MTV NO INFLATION</v>
          </cell>
        </row>
        <row r="14">
          <cell r="B14">
            <v>37653</v>
          </cell>
        </row>
        <row r="18">
          <cell r="B18" t="str">
            <v>Contract</v>
          </cell>
        </row>
      </sheetData>
      <sheetData sheetId="1" refreshError="1">
        <row r="8">
          <cell r="I8">
            <v>12</v>
          </cell>
          <cell r="J8">
            <v>12</v>
          </cell>
          <cell r="K8">
            <v>12</v>
          </cell>
          <cell r="L8">
            <v>12</v>
          </cell>
          <cell r="M8">
            <v>12</v>
          </cell>
          <cell r="N8">
            <v>12</v>
          </cell>
          <cell r="O8">
            <v>12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b Software AG #92002 v2 00 sig"/>
    </sheetNames>
    <definedNames>
      <definedName name="dfgdfs"/>
      <definedName name="gv_bf"/>
      <definedName name="LOB_PRT"/>
      <definedName name="sdfg"/>
    </definedNames>
    <sheetDataSet>
      <sheetData sheetId="0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Global - Sum Base Charges"/>
      <sheetName val="US - Sum Base Charges"/>
      <sheetName val="Other NA - Sum Base Charges"/>
      <sheetName val="UK - Sum Base Charges"/>
      <sheetName val="Other EMEA - Sum Base Charges"/>
      <sheetName val="HK - Sum Base Charges"/>
      <sheetName val="Other AP - Sum Base Charges"/>
      <sheetName val="LA - Sum Base Charges"/>
      <sheetName val="Global-X'tion Chgs"/>
      <sheetName val="US-X'tion Chgs"/>
      <sheetName val="Other NA-X'tion Chgs"/>
      <sheetName val="UK-X'tion Charges"/>
      <sheetName val="Other EMEA-X'tion Charges"/>
      <sheetName val="HK-X'tion Chgs"/>
      <sheetName val="Other AP-X'tion Charges"/>
      <sheetName val="LA-X'tion Charges"/>
      <sheetName val="Global-X'form Chgs"/>
      <sheetName val="US-X'form Chgs"/>
      <sheetName val="Other NA-X'form Chgs"/>
      <sheetName val="UK-X'form. Chgs"/>
      <sheetName val="Other EMEA-X'form Chgs"/>
      <sheetName val="HK-X'form Chgs"/>
      <sheetName val="Other AP-X'form Chgs"/>
      <sheetName val="LA-X'form Chgs"/>
      <sheetName val="Global-Detail Base Chgs"/>
      <sheetName val="US-Detail Base Chgs"/>
      <sheetName val="Other NA-Detail Base Chgs"/>
      <sheetName val="UK-Detail Base Chgs"/>
      <sheetName val="Other EMEA-Detail Base Chgs"/>
      <sheetName val="HK-Detail Base Chgs"/>
      <sheetName val="Other AP-Detail Base Chgs"/>
      <sheetName val="LA-Detail Base Chgs"/>
      <sheetName val="US - ARC&amp;RRC"/>
      <sheetName val="Other NA - ARC&amp;RRC"/>
      <sheetName val="UK -  ARC&amp;RRC "/>
      <sheetName val="Other - EMEA ARC&amp;RRC"/>
      <sheetName val="HK - ARC&amp;RRC "/>
      <sheetName val="Other AP - ARC&amp;RRC "/>
      <sheetName val="LA -  ARC&amp;RRC"/>
      <sheetName val="US - Consult Rates"/>
      <sheetName val="Other NA - Consult Rates"/>
      <sheetName val="UK - Consult Rates"/>
      <sheetName val="Other EMEA - Consult Rates"/>
      <sheetName val="HK - Consult Rates"/>
      <sheetName val="Other AP - Consult Rates"/>
      <sheetName val="LA - Consult Rates"/>
      <sheetName val="Global - PPM"/>
      <sheetName val="NA - IBM"/>
      <sheetName val="EMEA - PPM"/>
      <sheetName val="AP - PPM"/>
      <sheetName val="LA - PPM"/>
      <sheetName val="Global - Supplier Capital Plan"/>
      <sheetName val="NA - Supplier Capital Plan"/>
      <sheetName val="EMEA - Supplier Capital Plan"/>
      <sheetName val="AP - Supplier Capital Plan"/>
      <sheetName val="LA - Supplier Capital Plan"/>
      <sheetName val="Global-Supplier Variance--Data"/>
      <sheetName val="NA-Supplier Variance--Data"/>
      <sheetName val="EMEA-Supplier Variance--Data"/>
      <sheetName val="AP-Supplier Variance--Data"/>
      <sheetName val="LA-Supplier Variance--Data"/>
      <sheetName val="Global-Supplier Variance--Voice"/>
      <sheetName val="NA-Supplier Variance--Voice"/>
      <sheetName val="EMEA-Supplier Variance--Voice"/>
      <sheetName val="AP-Supplier Variance--Voice"/>
      <sheetName val="LA-Supplier Variance--Voice"/>
      <sheetName val="Global-Supp Var--Trader"/>
      <sheetName val="NA-Supp Var--Trader"/>
      <sheetName val="EMEA-Supp Var--Trader"/>
      <sheetName val="AP-Supp Var--Trader"/>
      <sheetName val="LA-Supp Var--Trader"/>
      <sheetName val="Global-Supplier Variance--Conf"/>
      <sheetName val="NA-Supplier Variance--Conf"/>
      <sheetName val="EMEA-Supplier Variance--Conf"/>
      <sheetName val="AP-Supplier Variance--Conf"/>
      <sheetName val="LA-Supplier Variance--Conf"/>
      <sheetName val="Global - Supplier Variance--LAN"/>
      <sheetName val="NA - Supplier Variance--LAN"/>
      <sheetName val="EMEA - Supplier Variance--LAN"/>
      <sheetName val="AP - Supplier Variance--LAN"/>
      <sheetName val="LA - Supplier Variance--LAN"/>
      <sheetName val="Global - Termination Fees"/>
      <sheetName val="Explanatory No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28">
          <cell r="J28">
            <v>0.99250000000000005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UPs"/>
      <sheetName val="Transfer Rates"/>
      <sheetName val="Standard Additional Charges"/>
      <sheetName val="Change Register"/>
      <sheetName val="Assumptions"/>
      <sheetName val="ccs end user V46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owchart"/>
      <sheetName val="1. Bid Text Summay"/>
      <sheetName val="Sheet1"/>
      <sheetName val="2.a Bid Input"/>
      <sheetName val="2. Inputs"/>
      <sheetName val="MeetMe 2007_03_13"/>
      <sheetName val="Meetme"/>
      <sheetName val="PremAttd 2007_03_13"/>
      <sheetName val="PremAut 2007_03_13"/>
      <sheetName val="Express 2007_03_13"/>
      <sheetName val="run scenario"/>
      <sheetName val="3. Scenario Acquisition"/>
      <sheetName val="4. Scenario Defend"/>
      <sheetName val="5. Calendarised P&amp;L"/>
      <sheetName val="6. Meetme Calendarised P&amp;L"/>
      <sheetName val="7. Event Call Calendarised P&amp;L"/>
      <sheetName val="8. Mins &amp; Revenue - Service"/>
      <sheetName val="9. Meetme Minutes - GS"/>
      <sheetName val="10. Booked minutes -GS"/>
      <sheetName val="12. Mins &amp; Revenue - Access"/>
      <sheetName val="13. CMC Base Service"/>
      <sheetName val="14. CMC Features"/>
      <sheetName val="16. Buy In Cost Features"/>
      <sheetName val="17. PORT &amp; NETWORK CALC "/>
      <sheetName val="18. GS COST CALC"/>
      <sheetName val="20. Bid Assumptions "/>
      <sheetName val="Sheet2"/>
      <sheetName val="21 New overhead assumptions"/>
      <sheetName val="marginal ebitda"/>
      <sheetName val="ebit"/>
      <sheetName val="meetme marginal"/>
      <sheetName val="prem attd"/>
      <sheetName val="prem aut"/>
      <sheetName val="express  "/>
      <sheetName val="prem att"/>
      <sheetName val="prem au"/>
      <sheetName val="exp"/>
      <sheetName val="meetme 22"/>
      <sheetName val="prem attd 22"/>
      <sheetName val="prem aut 22"/>
      <sheetName val="express 22"/>
      <sheetName val="meetme Q4"/>
      <sheetName val="attended q4"/>
      <sheetName val="automated q4"/>
      <sheetName val="express q4"/>
      <sheetName val="REUPs"/>
      <sheetName val="Assumption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Instructions"/>
      <sheetName val="Change Control"/>
      <sheetName val="SUMMARY"/>
      <sheetName val="CPE PRICING"/>
      <sheetName val="Exchange rate"/>
      <sheetName val="BACKUP"/>
      <sheetName val="IPVPN Prices-USD"/>
      <sheetName val="IPVPN Prices-EURO"/>
      <sheetName val="Voice Usage"/>
      <sheetName val="Customer Select Program"/>
      <sheetName val="volume discount"/>
      <sheetName val="IPVPN Parameters"/>
      <sheetName val="Countries"/>
      <sheetName val="CPE Parameters"/>
      <sheetName val="CPE Standard Configs"/>
      <sheetName val="2. Inputs"/>
      <sheetName val="REU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sue control"/>
      <sheetName val="Instructions"/>
      <sheetName val="Annex"/>
      <sheetName val="Input"/>
      <sheetName val="Lookup"/>
      <sheetName val="Countries"/>
      <sheetName val="Calculation"/>
      <sheetName val="Country Band definitions"/>
      <sheetName val="Discounting Structure BVS"/>
      <sheetName val="Discouting Structures-VP"/>
      <sheetName val="Bid Offer BV"/>
      <sheetName val="Bid Offer VP"/>
      <sheetName val="RRP-USD"/>
      <sheetName val="Cost-USD"/>
      <sheetName val="P&amp;L"/>
      <sheetName val="IPVPN Parameters"/>
      <sheetName val="February Rate Components"/>
      <sheetName val="2. Inputs"/>
    </sheet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Issue control"/>
      <sheetName val="Instructions"/>
      <sheetName val="UDS"/>
      <sheetName val="Input"/>
      <sheetName val="Calculations"/>
      <sheetName val="Bid Offer Sheet"/>
      <sheetName val="RRP-USD"/>
      <sheetName val="Countries"/>
      <sheetName val="Vince Costs"/>
      <sheetName val="P&amp;L"/>
      <sheetName val="MS Budget FX Rates"/>
      <sheetName val="IPVPN Parameter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S Budget FX Rates"/>
      <sheetName val="WAN"/>
      <sheetName val="LAN"/>
      <sheetName val="Security"/>
      <sheetName val="SBC"/>
      <sheetName val="RAD"/>
      <sheetName val="PBX"/>
      <sheetName val="WAP"/>
      <sheetName val="Base Chrgs-NA_mo"/>
      <sheetName val="Base Chrgs-EMEA_mo"/>
      <sheetName val="Base Chrgs-APAC_mo"/>
      <sheetName val="Base Chrgs-JAPAN_mo"/>
    </sheetNames>
    <sheetDataSet>
      <sheetData sheetId="0" refreshError="1">
        <row r="34">
          <cell r="L34">
            <v>0.12903229999999999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</sheetNames>
    <sheetDataSet>
      <sheetData sheetId="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 changes"/>
      <sheetName val="Comparison"/>
      <sheetName val="C-2 May 06"/>
      <sheetName val="LAN Kit Configs"/>
      <sheetName val="Inpu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w Orders 5-27-10"/>
      <sheetName val="Sheet1"/>
    </sheetNames>
    <sheetDataSet>
      <sheetData sheetId="0" refreshError="1"/>
      <sheetData sheetId="1">
        <row r="2">
          <cell r="A2" t="str">
            <v>Crit 3</v>
          </cell>
        </row>
        <row r="3">
          <cell r="A3" t="str">
            <v>Micro</v>
          </cell>
        </row>
        <row r="4">
          <cell r="A4" t="str">
            <v>Small</v>
          </cell>
        </row>
        <row r="5">
          <cell r="A5" t="str">
            <v>Medium</v>
          </cell>
        </row>
        <row r="6">
          <cell r="A6" t="str">
            <v>DS3 Medium</v>
          </cell>
        </row>
        <row r="7">
          <cell r="A7" t="str">
            <v>Large</v>
          </cell>
        </row>
      </sheetData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owchart"/>
      <sheetName val="1. Bid Text Summay"/>
      <sheetName val="Sheet1"/>
      <sheetName val="2.a Bid Input"/>
      <sheetName val="2. Inputs"/>
      <sheetName val="MeetMe 2007_03_13"/>
      <sheetName val="Meetme"/>
      <sheetName val="PremAttd 2007_03_13"/>
      <sheetName val="PremAut 2007_03_13"/>
      <sheetName val="Express 2007_03_13"/>
      <sheetName val="run scenario"/>
      <sheetName val="3. Scenario Acquisition"/>
      <sheetName val="4. Scenario Defend"/>
      <sheetName val="5. Calendarised P&amp;L"/>
      <sheetName val="6. Meetme Calendarised P&amp;L"/>
      <sheetName val="7. Event Call Calendarised P&amp;L"/>
      <sheetName val="8. Mins &amp; Revenue - Service"/>
      <sheetName val="9. Meetme Minutes - GS"/>
      <sheetName val="10. Booked minutes -GS"/>
      <sheetName val="12. Mins &amp; Revenue - Access"/>
      <sheetName val="13. CMC Base Service"/>
      <sheetName val="14. CMC Features"/>
      <sheetName val="16. Buy In Cost Features"/>
      <sheetName val="17. PORT &amp; NETWORK CALC "/>
      <sheetName val="18. GS COST CALC"/>
      <sheetName val="20. Bid Assumptions "/>
      <sheetName val="Sheet2"/>
      <sheetName val="21 New overhead assumptions"/>
      <sheetName val="marginal ebitda"/>
      <sheetName val="ebit"/>
      <sheetName val="meetme marginal"/>
      <sheetName val="prem attd"/>
      <sheetName val="prem aut"/>
      <sheetName val="express  "/>
      <sheetName val="prem att"/>
      <sheetName val="prem au"/>
      <sheetName val="exp"/>
      <sheetName val="meetme 22"/>
      <sheetName val="prem attd 22"/>
      <sheetName val="prem aut 22"/>
      <sheetName val="express 22"/>
      <sheetName val="meetme Q4"/>
      <sheetName val="attended q4"/>
      <sheetName val="automated q4"/>
      <sheetName val="express q4"/>
      <sheetName val="C-2 May 06"/>
      <sheetName val="LAN Kit Confi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 Inputs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"/>
      <sheetName val="PRIs-Baseline"/>
      <sheetName val="Other Specific PRIs"/>
      <sheetName val="PRIs-New"/>
      <sheetName val="Business Line Service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 Summary "/>
      <sheetName val=" Assumptions "/>
      <sheetName val=" Mandays "/>
      <sheetName val=" Travel Expenses "/>
      <sheetName val="PSG"/>
      <sheetName val=" Document History "/>
      <sheetName val="Macro1"/>
      <sheetName val="Data Tables"/>
      <sheetName val="2. 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flash"/>
      <sheetName val="report"/>
      <sheetName val="glamr"/>
      <sheetName val="plan data"/>
      <sheetName val="extract_glamr"/>
      <sheetName val="plan_extract"/>
      <sheetName val="head_extract"/>
      <sheetName val="Macro1"/>
      <sheetName val="transactions"/>
      <sheetName val="headcount"/>
      <sheetName val="Sheet1"/>
      <sheetName val="ibis"/>
      <sheetName val="production"/>
      <sheetName val="help"/>
      <sheetName val="front"/>
      <sheetName val="contents"/>
      <sheetName val="set"/>
      <sheetName val="Dialog1"/>
      <sheetName val="Dialog2"/>
      <sheetName val="Dialog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Assumptions"/>
      <sheetName val="Data Tables"/>
      <sheetName val="Security"/>
      <sheetName val="SVC_End User Price"/>
      <sheetName val="SVC_Transfer Cost"/>
      <sheetName val="SVC_FAC"/>
      <sheetName val="Product_Devices"/>
      <sheetName val="Product_End User Price"/>
      <sheetName val="Product_Transfer Cost"/>
      <sheetName val="Work Packages"/>
      <sheetName val="P&amp;I_Unit EUP"/>
      <sheetName val="P&amp;I_Unit TP"/>
      <sheetName val="CP_Unit EUP"/>
      <sheetName val="CP_Unit TP"/>
      <sheetName val="BOM"/>
      <sheetName val="PSG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Tables"/>
      <sheetName val="Instructions-Issues"/>
      <sheetName val="FAQ"/>
      <sheetName val="Annex"/>
      <sheetName val="Calculations-$"/>
      <sheetName val="P&amp;L"/>
      <sheetName val="Bid Offer Sheet "/>
      <sheetName val="BCMSummary"/>
      <sheetName val="BET Export"/>
      <sheetName val="SheetList"/>
      <sheetName val="Availability Pricing"/>
      <sheetName val="Menus"/>
      <sheetName val="New Lookup"/>
      <sheetName val="Mthly Rental_RRP"/>
      <sheetName val="Connection_RRP"/>
      <sheetName val="Connection Costs"/>
      <sheetName val="BCM Cost Inputs"/>
      <sheetName val="Costs EU"/>
      <sheetName val="US Costs - Qwest"/>
      <sheetName val="BBT RRP"/>
      <sheetName val="BBT Xfer"/>
      <sheetName val="Backhaul-Fixed"/>
      <sheetName val="Backhaul-SI"/>
      <sheetName val="P&amp;S Results"/>
      <sheetName val="PS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 graphs"/>
      <sheetName val="Summary"/>
      <sheetName val="P&amp;S Results"/>
      <sheetName val="Sheet1"/>
      <sheetName val="Europe All"/>
      <sheetName val="London All"/>
      <sheetName val="274"/>
      <sheetName val="936"/>
      <sheetName val="1099"/>
      <sheetName val="1275"/>
      <sheetName val="1772"/>
      <sheetName val="2179"/>
      <sheetName val="2719"/>
      <sheetName val="2721"/>
      <sheetName val="3097"/>
      <sheetName val="3121"/>
      <sheetName val="3129"/>
      <sheetName val="3401"/>
      <sheetName val="3552"/>
      <sheetName val="3816"/>
      <sheetName val="4077"/>
      <sheetName val="5921"/>
      <sheetName val="6067"/>
      <sheetName val="6068"/>
      <sheetName val="6091"/>
      <sheetName val="9901"/>
      <sheetName val="Branches"/>
      <sheetName val="Paris"/>
      <sheetName val="Brussels"/>
      <sheetName val="Milan"/>
      <sheetName val="Milan CIRG"/>
      <sheetName val="Madrid"/>
      <sheetName val="Jburg"/>
      <sheetName val="Zurich"/>
      <sheetName val="Frankfurt"/>
      <sheetName val="Istanbul"/>
      <sheetName val="Moscow"/>
      <sheetName val="Fac procedure"/>
      <sheetName val="London data"/>
      <sheetName val="Europe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nex"/>
      <sheetName val="Introduction"/>
      <sheetName val="Bid Assumptions"/>
      <sheetName val="Project Details"/>
      <sheetName val="Global Product Input"/>
      <sheetName val="IC Input "/>
      <sheetName val="Carrier Input"/>
      <sheetName val="Solutions Input"/>
      <sheetName val="Net Input"/>
      <sheetName val="Apps Host Input"/>
      <sheetName val="Other Input"/>
      <sheetName val="P&amp;L"/>
      <sheetName val="Cash Flow"/>
      <sheetName val="Summary"/>
      <sheetName val="Names &amp; Lists"/>
      <sheetName val="Change Log"/>
      <sheetName val="Summary - GP"/>
      <sheetName val="Lookup"/>
      <sheetName val="Data Tables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me reference"/>
      <sheetName val="Global Product Input"/>
      <sheetName val="Annex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SHBOARD"/>
      <sheetName val="TASKTRACKER"/>
      <sheetName val="SITESTATE PIVOT"/>
      <sheetName val="SITE STATUS"/>
      <sheetName val="LOOKUPS"/>
      <sheetName val="Sheet7"/>
    </sheetNames>
    <sheetDataSet>
      <sheetData sheetId="0"/>
      <sheetData sheetId="1"/>
      <sheetData sheetId="2"/>
      <sheetData sheetId="3"/>
      <sheetData sheetId="4" refreshError="1">
        <row r="3">
          <cell r="B3" t="str">
            <v>PENDING ELIGIBILITY: CUSTOMER LCON</v>
          </cell>
        </row>
        <row r="4">
          <cell r="B4" t="str">
            <v>PENDING ELIGIBILITY: CUSTOMER SITE READINESS</v>
          </cell>
        </row>
        <row r="5">
          <cell r="B5" t="str">
            <v>PENDING ELIGIBILITY: LAN RESIZING  (CIRCUIT COMPLETE)</v>
          </cell>
        </row>
        <row r="6">
          <cell r="B6" t="str">
            <v>PENDING ELIGIBILITY: LAN RESIZING  (CIRCUIT WORK REQ'D)</v>
          </cell>
        </row>
        <row r="7">
          <cell r="B7" t="str">
            <v>PENDING ELIGIBILITY: PENDING CPE &amp; CIRCUIT</v>
          </cell>
        </row>
        <row r="8">
          <cell r="B8" t="str">
            <v>PENDING ELIGIBILITY: PENDING CIRCUIT ONLY</v>
          </cell>
        </row>
        <row r="9">
          <cell r="B9" t="str">
            <v>PENDING ELIGIBILITY: PENDING CPE ONLY</v>
          </cell>
        </row>
        <row r="10">
          <cell r="B10" t="str">
            <v>ELIGIBLE: HOLD FOR FUTURE</v>
          </cell>
        </row>
        <row r="11">
          <cell r="B11" t="str">
            <v>ELIGIBLE: READY FOR WAN ACTIVATION</v>
          </cell>
        </row>
        <row r="12">
          <cell r="B12" t="str">
            <v>PENDING ELIGIBILITY: PENDING CPE; PROPOSED TO CUSTOMER</v>
          </cell>
        </row>
        <row r="13">
          <cell r="B13" t="str">
            <v>ELIGIBLE: PROPOSED TO CUSTOMER</v>
          </cell>
        </row>
        <row r="14">
          <cell r="B14" t="str">
            <v>CUSTOMER APPROVED &amp; PENDING CPE</v>
          </cell>
        </row>
        <row r="15">
          <cell r="B15" t="str">
            <v>CUSTOMER APPROVED &amp; PENDING SCHEDULING</v>
          </cell>
        </row>
        <row r="16">
          <cell r="B16" t="str">
            <v>SCHEDULING: PENDING IE &amp; TECH ASSIGNMENT</v>
          </cell>
        </row>
        <row r="17">
          <cell r="B17" t="str">
            <v>SCHEDULING: PENDING IE ASSIGNMENT</v>
          </cell>
        </row>
        <row r="18">
          <cell r="B18" t="str">
            <v>SCHEDULING: PENDING TECH ASSIGNMENT</v>
          </cell>
        </row>
        <row r="19">
          <cell r="B19" t="str">
            <v>SCHEDULING: PENDING CUS CONF (TECH &amp; IE SCHED)</v>
          </cell>
        </row>
        <row r="20">
          <cell r="B20" t="str">
            <v>SCHEDULING FAILURE: REJECTED BY IE</v>
          </cell>
        </row>
        <row r="21">
          <cell r="B21" t="str">
            <v>SCHEDULING FAILURE: REJECTED BY TECH</v>
          </cell>
        </row>
        <row r="22">
          <cell r="B22" t="str">
            <v>SCHEDULING FAILURE: ELIG CAT ERR: ORDER</v>
          </cell>
        </row>
        <row r="23">
          <cell r="B23" t="str">
            <v>SCHEDULING FAILURE: ELIG CAT ERR: CPE</v>
          </cell>
        </row>
        <row r="24">
          <cell r="B24" t="str">
            <v>SCHEDULING FAILURE: ELIG CAT ERR: CIRCUIT</v>
          </cell>
        </row>
        <row r="25">
          <cell r="B25" t="str">
            <v>SCHEDULING FAILURE: ELIG CAT ERR: CUSTOMER</v>
          </cell>
        </row>
        <row r="26">
          <cell r="B26" t="str">
            <v>SCHEDULING FAILURE: ELIG CAT ERR: OTHER</v>
          </cell>
        </row>
        <row r="27">
          <cell r="B27" t="str">
            <v>SCHEDULED &amp; CONFIRMED</v>
          </cell>
        </row>
        <row r="28">
          <cell r="B28" t="str">
            <v>ACTIVATION FAILURE: CPE</v>
          </cell>
        </row>
        <row r="29">
          <cell r="B29" t="str">
            <v>ACTIVATION FAILURE: CIRCUIT</v>
          </cell>
        </row>
        <row r="30">
          <cell r="B30" t="str">
            <v>ACTIVATION FAILURE: TECH</v>
          </cell>
        </row>
        <row r="31">
          <cell r="B31" t="str">
            <v>ACTIVATION FAILURE: IE</v>
          </cell>
        </row>
        <row r="32">
          <cell r="B32" t="str">
            <v>ACTIVATION FAILURE: CUSTOMER</v>
          </cell>
        </row>
        <row r="33">
          <cell r="B33" t="str">
            <v>ACTIVATION FAILURE: OTHER</v>
          </cell>
        </row>
        <row r="34">
          <cell r="B34" t="str">
            <v>WAN ACTIVATION COMPLETE: AS SCHEDULED</v>
          </cell>
        </row>
        <row r="35">
          <cell r="B35" t="str">
            <v>WAN ACTIVATION COMPLETE: AFTER FAILED ATTEMPT IN SCHEDULED PERIOD</v>
          </cell>
        </row>
        <row r="36">
          <cell r="B36" t="str">
            <v>LAN CUTOVER COMPLETE</v>
          </cell>
        </row>
        <row r="37">
          <cell r="B37" t="str">
            <v>REMOVED FROM SCOPE</v>
          </cell>
        </row>
      </sheetData>
      <sheetData sheetId="5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me reference"/>
      <sheetName val="Base Inputs"/>
      <sheetName val="Assumptions"/>
      <sheetName val="Audit Trail"/>
      <sheetName val="Global Product Input"/>
      <sheetName val="Ex C&amp;SI Labour"/>
      <sheetName val="HR Startup cost"/>
      <sheetName val=" Mandays "/>
      <sheetName val=" Travel Expenses "/>
      <sheetName val="Summary Scenario 1 No People"/>
      <sheetName val="Resource"/>
      <sheetName val="SD Scenario 2 v4"/>
      <sheetName val="List of people 6-28"/>
      <sheetName val="BT Cost Scenarios"/>
      <sheetName val="Brazil"/>
      <sheetName val="Equipt"/>
      <sheetName val="Nwks"/>
      <sheetName val="Misc."/>
      <sheetName val=" Network Scope"/>
      <sheetName val="Price Summ"/>
      <sheetName val="Finsumm"/>
      <sheetName val="P&amp;L"/>
      <sheetName val="FB BT Downstream"/>
      <sheetName val="FB Unregulated Downstream GS"/>
      <sheetName val="FB BT Downstream Inc"/>
      <sheetName val="FB Unregulated Downstrm GS Inc"/>
      <sheetName val="Error Checks"/>
      <sheetName val="Peer Review"/>
      <sheetName val="Names"/>
      <sheetName val="IPR Ta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stralia -Input"/>
      <sheetName val="Canada - Input"/>
      <sheetName val="China Dalian -Input"/>
      <sheetName val="China Shanghai- Input"/>
      <sheetName val="China WAN -Input"/>
      <sheetName val="India Vysya Life - Input"/>
      <sheetName val="India Vysya Bank - Input"/>
      <sheetName val="Malaysia -Input"/>
      <sheetName val="Mexico- Input"/>
      <sheetName val="New Zealand-Input"/>
      <sheetName val="South Korea -Input"/>
      <sheetName val="Taiwan -Input"/>
      <sheetName val="Calc-US USFS"/>
      <sheetName val="Calc-Japan"/>
      <sheetName val="Calc-US IIM"/>
      <sheetName val="Calculation -int"/>
      <sheetName val="US Domestic USFS"/>
      <sheetName val="Singapore domestic"/>
      <sheetName val="US Domestic -IIM"/>
      <sheetName val="Calc-Sing"/>
      <sheetName val="International WAN"/>
      <sheetName val="Summary for Uplift"/>
      <sheetName val="Base Inputs"/>
      <sheetName val="Assumptions"/>
      <sheetName val="BT HK"/>
      <sheetName val="Calc-HK"/>
      <sheetName val="Global Product Input"/>
      <sheetName val="BT Japan"/>
      <sheetName val="Ex C&amp;SI Labour"/>
      <sheetName val="3rd Party Notes"/>
      <sheetName val="Resource"/>
      <sheetName val="Nwks"/>
      <sheetName val="Equipt"/>
      <sheetName val="Conversion to £"/>
      <sheetName val="Misc."/>
      <sheetName val="Reconcilliations"/>
      <sheetName val="Error Checks"/>
      <sheetName val="Price Summ"/>
      <sheetName val="Finsumm"/>
      <sheetName val="P&amp;L"/>
      <sheetName val="FB BT Downstream"/>
      <sheetName val="FB Unregulated Downstream GS"/>
      <sheetName val="FB BT Downstream Inc"/>
      <sheetName val="FB Unregulated Downstrm GS Inc"/>
      <sheetName val="Peer Review"/>
      <sheetName val="Names"/>
      <sheetName val="Int -Topsheet"/>
      <sheetName val="Dom -Topsheet"/>
      <sheetName val="International"/>
      <sheetName val="Australia"/>
      <sheetName val="Canada"/>
      <sheetName val="China Dalian"/>
      <sheetName val="China Shanghai"/>
      <sheetName val="China WAN"/>
      <sheetName val="Hong Kong"/>
      <sheetName val="India Vysya Life"/>
      <sheetName val="India Vysya Bank"/>
      <sheetName val="Japan"/>
      <sheetName val="Malaysia"/>
      <sheetName val="Mexico"/>
      <sheetName val="New Zealand"/>
      <sheetName val="Singapore"/>
      <sheetName val="South Korea"/>
      <sheetName val="Taiwan"/>
      <sheetName val="USA IIM"/>
      <sheetName val="USA USFS"/>
      <sheetName val="IPR Table"/>
      <sheetName val=" Travel Expenses "/>
      <sheetName val="Name refere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>
        <row r="15">
          <cell r="C15">
            <v>1.7472000000000001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serv 2000"/>
      <sheetName val="Fiserv 2001"/>
      <sheetName val="ACH 2000"/>
      <sheetName val="ACH 2001"/>
      <sheetName val="Technology Suman - 2000"/>
      <sheetName val="Technology Suman 2001"/>
      <sheetName val="Total TS 2000"/>
      <sheetName val="Total TS 2001"/>
      <sheetName val="Total TS 2001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"/>
      <sheetName val="2001 Forecast"/>
      <sheetName val="2000 Actual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 2010"/>
      <sheetName val="Sheet1"/>
    </sheetNames>
    <sheetDataSet>
      <sheetData sheetId="0" refreshError="1"/>
      <sheetData sheetId="1">
        <row r="1">
          <cell r="A1" t="str">
            <v>Y</v>
          </cell>
        </row>
        <row r="2">
          <cell r="A2" t="str">
            <v>N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.xml"/><Relationship Id="rId3" Type="http://schemas.openxmlformats.org/officeDocument/2006/relationships/ctrlProp" Target="../ctrlProps/ctrlProp1.xml"/><Relationship Id="rId7" Type="http://schemas.openxmlformats.org/officeDocument/2006/relationships/ctrlProp" Target="../ctrlProps/ctrlProp5.xml"/><Relationship Id="rId12" Type="http://schemas.openxmlformats.org/officeDocument/2006/relationships/ctrlProp" Target="../ctrlProps/ctrlProp10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Relationship Id="rId6" Type="http://schemas.openxmlformats.org/officeDocument/2006/relationships/ctrlProp" Target="../ctrlProps/ctrlProp4.xml"/><Relationship Id="rId11" Type="http://schemas.openxmlformats.org/officeDocument/2006/relationships/ctrlProp" Target="../ctrlProps/ctrlProp9.xml"/><Relationship Id="rId5" Type="http://schemas.openxmlformats.org/officeDocument/2006/relationships/ctrlProp" Target="../ctrlProps/ctrlProp3.xml"/><Relationship Id="rId10" Type="http://schemas.openxmlformats.org/officeDocument/2006/relationships/ctrlProp" Target="../ctrlProps/ctrlProp8.xml"/><Relationship Id="rId4" Type="http://schemas.openxmlformats.org/officeDocument/2006/relationships/ctrlProp" Target="../ctrlProps/ctrlProp2.xml"/><Relationship Id="rId9" Type="http://schemas.openxmlformats.org/officeDocument/2006/relationships/ctrlProp" Target="../ctrlProps/ctrlProp7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35"/>
  <sheetViews>
    <sheetView zoomScaleNormal="100" workbookViewId="0">
      <selection activeCell="T18" sqref="T18"/>
    </sheetView>
  </sheetViews>
  <sheetFormatPr defaultColWidth="8.85546875" defaultRowHeight="15"/>
  <cols>
    <col min="1" max="16384" width="8.85546875" style="37"/>
  </cols>
  <sheetData>
    <row r="2" spans="1:18">
      <c r="A2" s="170"/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0"/>
      <c r="N2" s="170"/>
      <c r="O2" s="170"/>
      <c r="P2" s="170"/>
      <c r="Q2" s="170"/>
      <c r="R2" s="170"/>
    </row>
    <row r="3" spans="1:18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</row>
    <row r="4" spans="1:18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0"/>
      <c r="N4" s="170"/>
      <c r="O4" s="170"/>
      <c r="P4" s="170"/>
      <c r="Q4" s="170"/>
      <c r="R4" s="170"/>
    </row>
    <row r="5" spans="1:18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0"/>
      <c r="O5" s="170"/>
      <c r="P5" s="170"/>
      <c r="Q5" s="170"/>
      <c r="R5" s="170"/>
    </row>
    <row r="6" spans="1:18">
      <c r="A6" s="170"/>
      <c r="B6" s="170"/>
      <c r="C6" s="170"/>
      <c r="D6" s="170"/>
      <c r="E6" s="170"/>
      <c r="F6" s="170"/>
      <c r="G6" s="170"/>
      <c r="H6" s="170"/>
      <c r="I6" s="170"/>
      <c r="J6" s="170"/>
      <c r="K6" s="170"/>
      <c r="L6" s="170"/>
      <c r="M6" s="170"/>
      <c r="N6" s="170"/>
      <c r="O6" s="170"/>
      <c r="P6" s="170"/>
      <c r="Q6" s="170"/>
      <c r="R6" s="170"/>
    </row>
    <row r="7" spans="1:18">
      <c r="A7" s="170"/>
      <c r="B7" s="170"/>
      <c r="C7" s="170"/>
      <c r="D7" s="170"/>
      <c r="E7" s="170"/>
      <c r="F7" s="170"/>
      <c r="G7" s="170"/>
      <c r="H7" s="170"/>
      <c r="I7" s="170"/>
      <c r="J7" s="170"/>
      <c r="K7" s="170"/>
      <c r="L7" s="170"/>
      <c r="M7" s="170"/>
      <c r="N7" s="170"/>
      <c r="O7" s="170"/>
      <c r="P7" s="170"/>
      <c r="Q7" s="170"/>
      <c r="R7" s="170"/>
    </row>
    <row r="8" spans="1:18">
      <c r="A8" s="170"/>
      <c r="B8" s="170"/>
      <c r="C8" s="170"/>
      <c r="D8" s="170"/>
      <c r="E8" s="170"/>
      <c r="F8" s="170"/>
      <c r="G8" s="170"/>
      <c r="H8" s="170"/>
      <c r="I8" s="170"/>
      <c r="J8" s="170"/>
      <c r="K8" s="170"/>
      <c r="L8" s="170"/>
      <c r="M8" s="170"/>
      <c r="N8" s="170"/>
      <c r="O8" s="170"/>
      <c r="P8" s="170"/>
      <c r="Q8" s="170"/>
      <c r="R8" s="170"/>
    </row>
    <row r="9" spans="1:18">
      <c r="A9" s="170"/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  <c r="R9" s="170"/>
    </row>
    <row r="10" spans="1:18">
      <c r="A10" s="170"/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70"/>
      <c r="N10" s="170"/>
      <c r="O10" s="170"/>
      <c r="P10" s="170"/>
      <c r="Q10" s="170"/>
      <c r="R10" s="170"/>
    </row>
    <row r="11" spans="1:18">
      <c r="A11" s="170"/>
      <c r="B11" s="170"/>
      <c r="C11" s="170"/>
      <c r="D11" s="170"/>
      <c r="E11" s="170"/>
      <c r="F11" s="170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Q11" s="170"/>
      <c r="R11" s="170"/>
    </row>
    <row r="12" spans="1:18">
      <c r="A12" s="170"/>
      <c r="B12" s="170"/>
      <c r="C12" s="170"/>
      <c r="D12" s="170"/>
      <c r="E12" s="170"/>
      <c r="F12" s="170"/>
      <c r="G12" s="170"/>
      <c r="H12" s="170"/>
      <c r="I12" s="170"/>
      <c r="J12" s="170"/>
      <c r="K12" s="170"/>
      <c r="L12" s="170"/>
      <c r="M12" s="170"/>
      <c r="N12" s="170"/>
      <c r="O12" s="170"/>
      <c r="P12" s="170"/>
      <c r="Q12" s="170"/>
      <c r="R12" s="170"/>
    </row>
    <row r="13" spans="1:18">
      <c r="A13" s="170"/>
      <c r="B13" s="170"/>
      <c r="C13" s="170"/>
      <c r="D13" s="170"/>
      <c r="E13" s="170"/>
      <c r="F13" s="170"/>
      <c r="G13" s="170"/>
      <c r="H13" s="170"/>
      <c r="I13" s="170"/>
      <c r="J13" s="170"/>
      <c r="K13" s="170"/>
      <c r="L13" s="170"/>
      <c r="M13" s="170"/>
      <c r="N13" s="170"/>
      <c r="O13" s="170"/>
      <c r="P13" s="170"/>
      <c r="Q13" s="170"/>
      <c r="R13" s="170"/>
    </row>
    <row r="14" spans="1:18">
      <c r="A14" s="170"/>
      <c r="B14" s="170"/>
      <c r="C14" s="170"/>
      <c r="D14" s="170"/>
      <c r="E14" s="170"/>
      <c r="F14" s="170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Q14" s="170"/>
      <c r="R14" s="170"/>
    </row>
    <row r="15" spans="1:18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Q15" s="170"/>
      <c r="R15" s="170"/>
    </row>
    <row r="16" spans="1:18">
      <c r="A16" s="170"/>
      <c r="B16" s="170"/>
      <c r="C16" s="170"/>
      <c r="D16" s="170"/>
      <c r="E16" s="170"/>
      <c r="F16" s="170"/>
      <c r="G16" s="170"/>
      <c r="H16" s="170"/>
      <c r="I16" s="170"/>
      <c r="J16" s="170"/>
      <c r="K16" s="170"/>
      <c r="L16" s="170"/>
      <c r="M16" s="170"/>
      <c r="N16" s="170"/>
      <c r="O16" s="170"/>
      <c r="P16" s="170"/>
      <c r="Q16" s="170"/>
      <c r="R16" s="170"/>
    </row>
    <row r="17" spans="1:18">
      <c r="A17" s="170"/>
      <c r="B17" s="170"/>
      <c r="C17" s="170"/>
      <c r="D17" s="170"/>
      <c r="E17" s="170"/>
      <c r="F17" s="170"/>
      <c r="G17" s="170"/>
      <c r="H17" s="170"/>
      <c r="I17" s="170"/>
      <c r="J17" s="170"/>
      <c r="K17" s="170"/>
      <c r="L17" s="170"/>
      <c r="M17" s="170"/>
      <c r="N17" s="170"/>
      <c r="O17" s="170"/>
      <c r="P17" s="170"/>
      <c r="Q17" s="170"/>
      <c r="R17" s="170"/>
    </row>
    <row r="18" spans="1:18">
      <c r="A18" s="170"/>
      <c r="B18" s="170"/>
      <c r="C18" s="170"/>
      <c r="D18" s="170"/>
      <c r="E18" s="170"/>
      <c r="F18" s="170"/>
      <c r="G18" s="170"/>
      <c r="H18" s="170"/>
      <c r="I18" s="170"/>
      <c r="J18" s="170"/>
      <c r="K18" s="170"/>
      <c r="L18" s="170"/>
      <c r="M18" s="170"/>
      <c r="N18" s="170"/>
      <c r="O18" s="170"/>
      <c r="P18" s="170"/>
      <c r="Q18" s="170"/>
      <c r="R18" s="170"/>
    </row>
    <row r="19" spans="1:18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70"/>
      <c r="M19" s="170"/>
      <c r="N19" s="170"/>
      <c r="O19" s="170"/>
      <c r="P19" s="170"/>
      <c r="Q19" s="170"/>
      <c r="R19" s="170"/>
    </row>
    <row r="20" spans="1:18">
      <c r="A20" s="170"/>
      <c r="B20" s="170"/>
      <c r="C20" s="170"/>
      <c r="D20" s="170"/>
      <c r="E20" s="170"/>
      <c r="F20" s="170"/>
      <c r="G20" s="170"/>
      <c r="H20" s="170"/>
      <c r="I20" s="170"/>
      <c r="J20" s="170"/>
      <c r="K20" s="170"/>
      <c r="L20" s="170"/>
      <c r="M20" s="170"/>
      <c r="N20" s="170"/>
      <c r="O20" s="170"/>
      <c r="P20" s="170"/>
      <c r="Q20" s="170"/>
      <c r="R20" s="170"/>
    </row>
    <row r="21" spans="1:18">
      <c r="A21" s="170"/>
      <c r="B21" s="170"/>
      <c r="C21" s="170"/>
      <c r="D21" s="170"/>
      <c r="E21" s="170"/>
      <c r="F21" s="170"/>
      <c r="G21" s="170"/>
      <c r="H21" s="170"/>
      <c r="I21" s="170"/>
      <c r="J21" s="170"/>
      <c r="K21" s="170"/>
      <c r="L21" s="170"/>
      <c r="M21" s="170"/>
      <c r="N21" s="170"/>
      <c r="O21" s="170"/>
      <c r="P21" s="170"/>
      <c r="Q21" s="170"/>
      <c r="R21" s="170"/>
    </row>
    <row r="22" spans="1:18">
      <c r="A22" s="170"/>
      <c r="B22" s="170"/>
      <c r="C22" s="170"/>
      <c r="D22" s="170"/>
      <c r="E22" s="170"/>
      <c r="F22" s="170"/>
      <c r="G22" s="170"/>
      <c r="H22" s="170"/>
      <c r="I22" s="170"/>
      <c r="J22" s="170"/>
      <c r="K22" s="170"/>
      <c r="L22" s="170"/>
      <c r="M22" s="170"/>
      <c r="N22" s="170"/>
      <c r="O22" s="170"/>
      <c r="P22" s="170"/>
      <c r="Q22" s="170"/>
      <c r="R22" s="170"/>
    </row>
    <row r="23" spans="1:18">
      <c r="A23" s="170"/>
      <c r="B23" s="170"/>
      <c r="C23" s="170"/>
      <c r="D23" s="170"/>
      <c r="E23" s="170"/>
      <c r="F23" s="170"/>
      <c r="G23" s="170"/>
      <c r="H23" s="170"/>
      <c r="I23" s="170"/>
      <c r="J23" s="170"/>
      <c r="K23" s="170"/>
      <c r="L23" s="170"/>
      <c r="M23" s="170"/>
      <c r="N23" s="170"/>
      <c r="O23" s="170"/>
      <c r="P23" s="170"/>
      <c r="Q23" s="170"/>
      <c r="R23" s="170"/>
    </row>
    <row r="24" spans="1:18">
      <c r="A24" s="170"/>
      <c r="B24" s="170"/>
      <c r="C24" s="170"/>
      <c r="D24" s="170"/>
      <c r="E24" s="170"/>
      <c r="F24" s="170"/>
      <c r="G24" s="170"/>
      <c r="H24" s="170"/>
      <c r="I24" s="170"/>
      <c r="J24" s="170"/>
      <c r="K24" s="170"/>
      <c r="L24" s="170"/>
      <c r="M24" s="170"/>
      <c r="N24" s="170"/>
      <c r="O24" s="170"/>
      <c r="P24" s="170"/>
      <c r="Q24" s="170"/>
      <c r="R24" s="170"/>
    </row>
    <row r="25" spans="1:18">
      <c r="A25" s="170"/>
      <c r="B25" s="170"/>
      <c r="C25" s="170"/>
      <c r="D25" s="170"/>
      <c r="E25" s="170"/>
      <c r="F25" s="170"/>
      <c r="G25" s="170"/>
      <c r="H25" s="170"/>
      <c r="I25" s="170"/>
      <c r="J25" s="170"/>
      <c r="K25" s="170"/>
      <c r="L25" s="170"/>
      <c r="M25" s="170"/>
      <c r="N25" s="170"/>
      <c r="O25" s="170"/>
      <c r="P25" s="170"/>
      <c r="Q25" s="170"/>
      <c r="R25" s="170"/>
    </row>
    <row r="26" spans="1:18">
      <c r="A26" s="170"/>
      <c r="B26" s="170"/>
      <c r="C26" s="170"/>
      <c r="D26" s="170"/>
      <c r="E26" s="170"/>
      <c r="F26" s="170"/>
      <c r="G26" s="170"/>
      <c r="H26" s="170"/>
      <c r="I26" s="170"/>
      <c r="J26" s="170"/>
      <c r="K26" s="170"/>
      <c r="L26" s="170"/>
      <c r="M26" s="170"/>
      <c r="N26" s="170"/>
      <c r="O26" s="170"/>
      <c r="P26" s="170"/>
      <c r="Q26" s="170"/>
      <c r="R26" s="170"/>
    </row>
    <row r="27" spans="1:18">
      <c r="A27" s="170"/>
      <c r="B27" s="170"/>
      <c r="C27" s="170"/>
      <c r="D27" s="170"/>
      <c r="E27" s="170"/>
      <c r="F27" s="170"/>
      <c r="G27" s="170"/>
      <c r="H27" s="170"/>
      <c r="I27" s="170"/>
      <c r="J27" s="170"/>
      <c r="K27" s="170"/>
      <c r="L27" s="170"/>
      <c r="M27" s="170"/>
      <c r="N27" s="170"/>
      <c r="O27" s="170"/>
      <c r="P27" s="170"/>
      <c r="Q27" s="170"/>
      <c r="R27" s="170"/>
    </row>
    <row r="28" spans="1:18">
      <c r="A28" s="170"/>
      <c r="B28" s="170"/>
      <c r="C28" s="170"/>
      <c r="D28" s="170"/>
      <c r="E28" s="170"/>
      <c r="F28" s="170"/>
      <c r="G28" s="170"/>
      <c r="H28" s="170"/>
      <c r="I28" s="170"/>
      <c r="J28" s="170"/>
      <c r="K28" s="170"/>
      <c r="L28" s="170"/>
      <c r="M28" s="170"/>
      <c r="N28" s="170"/>
      <c r="O28" s="170"/>
      <c r="P28" s="170"/>
      <c r="Q28" s="170"/>
      <c r="R28" s="170"/>
    </row>
    <row r="29" spans="1:18">
      <c r="A29" s="170"/>
      <c r="B29" s="170"/>
      <c r="C29" s="170"/>
      <c r="D29" s="170"/>
      <c r="E29" s="170"/>
      <c r="F29" s="170"/>
      <c r="G29" s="170"/>
      <c r="H29" s="170"/>
      <c r="I29" s="170"/>
      <c r="J29" s="170"/>
      <c r="K29" s="170"/>
      <c r="L29" s="170"/>
      <c r="M29" s="170"/>
      <c r="N29" s="170"/>
      <c r="O29" s="170"/>
      <c r="P29" s="170"/>
      <c r="Q29" s="170"/>
      <c r="R29" s="170"/>
    </row>
    <row r="30" spans="1:18">
      <c r="A30" s="170"/>
      <c r="B30" s="170"/>
      <c r="C30" s="170"/>
      <c r="D30" s="170"/>
      <c r="E30" s="170"/>
      <c r="F30" s="170"/>
      <c r="G30" s="170"/>
      <c r="H30" s="170"/>
      <c r="I30" s="170"/>
      <c r="J30" s="170"/>
      <c r="K30" s="170"/>
      <c r="L30" s="170"/>
      <c r="M30" s="170"/>
      <c r="N30" s="170"/>
      <c r="O30" s="170"/>
      <c r="P30" s="170"/>
      <c r="Q30" s="170"/>
      <c r="R30" s="170"/>
    </row>
    <row r="31" spans="1:18">
      <c r="A31" s="170"/>
      <c r="B31" s="170"/>
      <c r="C31" s="170"/>
      <c r="D31" s="170"/>
      <c r="E31" s="170"/>
      <c r="F31" s="170"/>
      <c r="G31" s="170"/>
      <c r="H31" s="170"/>
      <c r="I31" s="170"/>
      <c r="J31" s="170"/>
      <c r="K31" s="170"/>
      <c r="L31" s="170"/>
      <c r="M31" s="170"/>
      <c r="N31" s="170"/>
      <c r="O31" s="170"/>
      <c r="P31" s="170"/>
      <c r="Q31" s="170"/>
      <c r="R31" s="170"/>
    </row>
    <row r="32" spans="1:18">
      <c r="A32" s="170"/>
      <c r="B32" s="170"/>
      <c r="C32" s="170"/>
      <c r="D32" s="170"/>
      <c r="E32" s="170"/>
      <c r="F32" s="170"/>
      <c r="G32" s="170"/>
      <c r="H32" s="170"/>
      <c r="I32" s="170"/>
      <c r="J32" s="170"/>
      <c r="K32" s="170"/>
      <c r="L32" s="170"/>
      <c r="M32" s="170"/>
      <c r="N32" s="170"/>
      <c r="O32" s="170"/>
      <c r="P32" s="170"/>
      <c r="Q32" s="170"/>
      <c r="R32" s="170"/>
    </row>
    <row r="33" spans="1:18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70"/>
      <c r="M33" s="170"/>
      <c r="N33" s="170"/>
      <c r="O33" s="170"/>
      <c r="P33" s="170"/>
      <c r="Q33" s="170"/>
      <c r="R33" s="170"/>
    </row>
    <row r="34" spans="1:18">
      <c r="A34" s="170"/>
      <c r="B34" s="170"/>
      <c r="C34" s="170"/>
      <c r="D34" s="170"/>
      <c r="E34" s="170"/>
      <c r="F34" s="170"/>
      <c r="G34" s="170"/>
      <c r="H34" s="170"/>
      <c r="I34" s="170"/>
      <c r="J34" s="170"/>
      <c r="K34" s="170"/>
      <c r="L34" s="170"/>
      <c r="M34" s="170"/>
      <c r="N34" s="170"/>
      <c r="O34" s="170"/>
      <c r="P34" s="170"/>
      <c r="Q34" s="170"/>
      <c r="R34" s="170"/>
    </row>
    <row r="35" spans="1:18">
      <c r="A35" s="170"/>
      <c r="B35" s="170"/>
      <c r="C35" s="170"/>
      <c r="D35" s="170"/>
      <c r="E35" s="170"/>
      <c r="F35" s="170"/>
      <c r="G35" s="170"/>
      <c r="H35" s="170"/>
      <c r="I35" s="170"/>
      <c r="J35" s="170"/>
      <c r="K35" s="170"/>
      <c r="L35" s="170"/>
      <c r="M35" s="170"/>
      <c r="N35" s="170"/>
      <c r="O35" s="170"/>
      <c r="P35" s="170"/>
      <c r="Q35" s="170"/>
      <c r="R35" s="170"/>
    </row>
  </sheetData>
  <mergeCells count="1">
    <mergeCell ref="A2:R35"/>
  </mergeCells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topLeftCell="A4" zoomScaleNormal="100" zoomScalePageLayoutView="150" workbookViewId="0">
      <selection activeCell="U22" sqref="U22"/>
    </sheetView>
  </sheetViews>
  <sheetFormatPr defaultColWidth="8.85546875" defaultRowHeight="15"/>
  <cols>
    <col min="1" max="16384" width="8.85546875" style="37"/>
  </cols>
  <sheetData>
    <row r="1" spans="1:17">
      <c r="A1" s="171" t="s">
        <v>148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1"/>
      <c r="P1" s="171"/>
      <c r="Q1" s="171"/>
    </row>
    <row r="2" spans="1:17">
      <c r="A2" s="171"/>
      <c r="B2" s="171"/>
      <c r="C2" s="171"/>
      <c r="D2" s="171"/>
      <c r="E2" s="171"/>
      <c r="F2" s="171"/>
      <c r="G2" s="171"/>
      <c r="H2" s="171"/>
      <c r="I2" s="171"/>
      <c r="J2" s="171"/>
      <c r="K2" s="171"/>
      <c r="L2" s="171"/>
      <c r="M2" s="171"/>
      <c r="N2" s="171"/>
      <c r="O2" s="171"/>
      <c r="P2" s="171"/>
      <c r="Q2" s="171"/>
    </row>
    <row r="3" spans="1:17">
      <c r="A3" s="171"/>
      <c r="B3" s="171"/>
      <c r="C3" s="171"/>
      <c r="D3" s="171"/>
      <c r="E3" s="171"/>
      <c r="F3" s="171"/>
      <c r="G3" s="171"/>
      <c r="H3" s="171"/>
      <c r="I3" s="171"/>
      <c r="J3" s="171"/>
      <c r="K3" s="171"/>
      <c r="L3" s="171"/>
      <c r="M3" s="171"/>
      <c r="N3" s="171"/>
      <c r="O3" s="171"/>
      <c r="P3" s="171"/>
      <c r="Q3" s="171"/>
    </row>
    <row r="4" spans="1:17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171"/>
    </row>
    <row r="5" spans="1:17">
      <c r="A5" s="171"/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  <c r="N5" s="171"/>
      <c r="O5" s="171"/>
      <c r="P5" s="171"/>
      <c r="Q5" s="171"/>
    </row>
    <row r="6" spans="1:17">
      <c r="A6" s="171"/>
      <c r="B6" s="171"/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</row>
    <row r="7" spans="1:17">
      <c r="A7" s="171"/>
      <c r="B7" s="171"/>
      <c r="C7" s="171"/>
      <c r="D7" s="171"/>
      <c r="E7" s="171"/>
      <c r="F7" s="171"/>
      <c r="G7" s="171"/>
      <c r="H7" s="171"/>
      <c r="I7" s="171"/>
      <c r="J7" s="171"/>
      <c r="K7" s="171"/>
      <c r="L7" s="171"/>
      <c r="M7" s="171"/>
      <c r="N7" s="171"/>
      <c r="O7" s="171"/>
      <c r="P7" s="171"/>
      <c r="Q7" s="171"/>
    </row>
    <row r="8" spans="1:17">
      <c r="A8" s="171"/>
      <c r="B8" s="171"/>
      <c r="C8" s="171"/>
      <c r="D8" s="171"/>
      <c r="E8" s="171"/>
      <c r="F8" s="171"/>
      <c r="G8" s="171"/>
      <c r="H8" s="171"/>
      <c r="I8" s="171"/>
      <c r="J8" s="171"/>
      <c r="K8" s="171"/>
      <c r="L8" s="171"/>
      <c r="M8" s="171"/>
      <c r="N8" s="171"/>
      <c r="O8" s="171"/>
      <c r="P8" s="171"/>
      <c r="Q8" s="171"/>
    </row>
    <row r="9" spans="1:17">
      <c r="A9" s="171"/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</row>
    <row r="10" spans="1:17">
      <c r="A10" s="171"/>
      <c r="B10" s="171"/>
      <c r="C10" s="171"/>
      <c r="D10" s="171"/>
      <c r="E10" s="171"/>
      <c r="F10" s="171"/>
      <c r="G10" s="171"/>
      <c r="H10" s="171"/>
      <c r="I10" s="171"/>
      <c r="J10" s="171"/>
      <c r="K10" s="171"/>
      <c r="L10" s="171"/>
      <c r="M10" s="171"/>
      <c r="N10" s="171"/>
      <c r="O10" s="171"/>
      <c r="P10" s="171"/>
      <c r="Q10" s="171"/>
    </row>
    <row r="11" spans="1:17">
      <c r="A11" s="171"/>
      <c r="B11" s="171"/>
      <c r="C11" s="171"/>
      <c r="D11" s="171"/>
      <c r="E11" s="171"/>
      <c r="F11" s="171"/>
      <c r="G11" s="171"/>
      <c r="H11" s="171"/>
      <c r="I11" s="171"/>
      <c r="J11" s="171"/>
      <c r="K11" s="171"/>
      <c r="L11" s="171"/>
      <c r="M11" s="171"/>
      <c r="N11" s="171"/>
      <c r="O11" s="171"/>
      <c r="P11" s="171"/>
      <c r="Q11" s="171"/>
    </row>
    <row r="12" spans="1:17">
      <c r="A12" s="171"/>
      <c r="B12" s="171"/>
      <c r="C12" s="171"/>
      <c r="D12" s="171"/>
      <c r="E12" s="171"/>
      <c r="F12" s="171"/>
      <c r="G12" s="171"/>
      <c r="H12" s="171"/>
      <c r="I12" s="171"/>
      <c r="J12" s="171"/>
      <c r="K12" s="171"/>
      <c r="L12" s="171"/>
      <c r="M12" s="171"/>
      <c r="N12" s="171"/>
      <c r="O12" s="171"/>
      <c r="P12" s="171"/>
      <c r="Q12" s="171"/>
    </row>
    <row r="13" spans="1:17">
      <c r="A13" s="171"/>
      <c r="B13" s="171"/>
      <c r="C13" s="171"/>
      <c r="D13" s="171"/>
      <c r="E13" s="171"/>
      <c r="F13" s="171"/>
      <c r="G13" s="171"/>
      <c r="H13" s="171"/>
      <c r="I13" s="171"/>
      <c r="J13" s="171"/>
      <c r="K13" s="171"/>
      <c r="L13" s="171"/>
      <c r="M13" s="171"/>
      <c r="N13" s="171"/>
      <c r="O13" s="171"/>
      <c r="P13" s="171"/>
      <c r="Q13" s="171"/>
    </row>
    <row r="14" spans="1:17">
      <c r="A14" s="171"/>
      <c r="B14" s="171"/>
      <c r="C14" s="171"/>
      <c r="D14" s="171"/>
      <c r="E14" s="171"/>
      <c r="F14" s="171"/>
      <c r="G14" s="171"/>
      <c r="H14" s="171"/>
      <c r="I14" s="171"/>
      <c r="J14" s="171"/>
      <c r="K14" s="171"/>
      <c r="L14" s="171"/>
      <c r="M14" s="171"/>
      <c r="N14" s="171"/>
      <c r="O14" s="171"/>
      <c r="P14" s="171"/>
      <c r="Q14" s="171"/>
    </row>
    <row r="15" spans="1:17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71"/>
      <c r="M15" s="171"/>
      <c r="N15" s="171"/>
      <c r="O15" s="171"/>
      <c r="P15" s="171"/>
      <c r="Q15" s="171"/>
    </row>
    <row r="16" spans="1:17">
      <c r="A16" s="171"/>
      <c r="B16" s="171"/>
      <c r="C16" s="171"/>
      <c r="D16" s="171"/>
      <c r="E16" s="171"/>
      <c r="F16" s="171"/>
      <c r="G16" s="171"/>
      <c r="H16" s="171"/>
      <c r="I16" s="171"/>
      <c r="J16" s="171"/>
      <c r="K16" s="171"/>
      <c r="L16" s="171"/>
      <c r="M16" s="171"/>
      <c r="N16" s="171"/>
      <c r="O16" s="171"/>
      <c r="P16" s="171"/>
      <c r="Q16" s="171"/>
    </row>
    <row r="17" spans="1:17">
      <c r="A17" s="171"/>
      <c r="B17" s="171"/>
      <c r="C17" s="171"/>
      <c r="D17" s="171"/>
      <c r="E17" s="171"/>
      <c r="F17" s="171"/>
      <c r="G17" s="171"/>
      <c r="H17" s="171"/>
      <c r="I17" s="171"/>
      <c r="J17" s="171"/>
      <c r="K17" s="171"/>
      <c r="L17" s="171"/>
      <c r="M17" s="171"/>
      <c r="N17" s="171"/>
      <c r="O17" s="171"/>
      <c r="P17" s="171"/>
      <c r="Q17" s="171"/>
    </row>
    <row r="18" spans="1:17">
      <c r="A18" s="171"/>
      <c r="B18" s="171"/>
      <c r="C18" s="171"/>
      <c r="D18" s="171"/>
      <c r="E18" s="171"/>
      <c r="F18" s="171"/>
      <c r="G18" s="171"/>
      <c r="H18" s="171"/>
      <c r="I18" s="171"/>
      <c r="J18" s="171"/>
      <c r="K18" s="171"/>
      <c r="L18" s="171"/>
      <c r="M18" s="171"/>
      <c r="N18" s="171"/>
      <c r="O18" s="171"/>
      <c r="P18" s="171"/>
      <c r="Q18" s="171"/>
    </row>
    <row r="19" spans="1:17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71"/>
      <c r="M19" s="171"/>
      <c r="N19" s="171"/>
      <c r="O19" s="171"/>
      <c r="P19" s="171"/>
      <c r="Q19" s="171"/>
    </row>
    <row r="20" spans="1:17">
      <c r="A20" s="171"/>
      <c r="B20" s="171"/>
      <c r="C20" s="171"/>
      <c r="D20" s="171"/>
      <c r="E20" s="171"/>
      <c r="F20" s="171"/>
      <c r="G20" s="171"/>
      <c r="H20" s="171"/>
      <c r="I20" s="171"/>
      <c r="J20" s="171"/>
      <c r="K20" s="171"/>
      <c r="L20" s="171"/>
      <c r="M20" s="171"/>
      <c r="N20" s="171"/>
      <c r="O20" s="171"/>
      <c r="P20" s="171"/>
      <c r="Q20" s="171"/>
    </row>
    <row r="21" spans="1:17">
      <c r="A21" s="171"/>
      <c r="B21" s="171"/>
      <c r="C21" s="171"/>
      <c r="D21" s="171"/>
      <c r="E21" s="171"/>
      <c r="F21" s="171"/>
      <c r="G21" s="171"/>
      <c r="H21" s="171"/>
      <c r="I21" s="171"/>
      <c r="J21" s="171"/>
      <c r="K21" s="171"/>
      <c r="L21" s="171"/>
      <c r="M21" s="171"/>
      <c r="N21" s="171"/>
      <c r="O21" s="171"/>
      <c r="P21" s="171"/>
      <c r="Q21" s="171"/>
    </row>
    <row r="22" spans="1:17">
      <c r="A22" s="171"/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171"/>
      <c r="N22" s="171"/>
      <c r="O22" s="171"/>
      <c r="P22" s="171"/>
      <c r="Q22" s="171"/>
    </row>
    <row r="23" spans="1:17">
      <c r="A23" s="171"/>
      <c r="B23" s="171"/>
      <c r="C23" s="171"/>
      <c r="D23" s="171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</row>
    <row r="24" spans="1:17">
      <c r="A24" s="171"/>
      <c r="B24" s="171"/>
      <c r="C24" s="171"/>
      <c r="D24" s="171"/>
      <c r="E24" s="171"/>
      <c r="F24" s="171"/>
      <c r="G24" s="171"/>
      <c r="H24" s="171"/>
      <c r="I24" s="171"/>
      <c r="J24" s="171"/>
      <c r="K24" s="171"/>
      <c r="L24" s="171"/>
      <c r="M24" s="171"/>
      <c r="N24" s="171"/>
      <c r="O24" s="171"/>
      <c r="P24" s="171"/>
      <c r="Q24" s="171"/>
    </row>
    <row r="25" spans="1:17">
      <c r="A25" s="171"/>
      <c r="B25" s="171"/>
      <c r="C25" s="171"/>
      <c r="D25" s="171"/>
      <c r="E25" s="171"/>
      <c r="F25" s="171"/>
      <c r="G25" s="171"/>
      <c r="H25" s="171"/>
      <c r="I25" s="171"/>
      <c r="J25" s="171"/>
      <c r="K25" s="171"/>
      <c r="L25" s="171"/>
      <c r="M25" s="171"/>
      <c r="N25" s="171"/>
      <c r="O25" s="171"/>
      <c r="P25" s="171"/>
      <c r="Q25" s="171"/>
    </row>
    <row r="26" spans="1:17">
      <c r="A26" s="171"/>
      <c r="B26" s="171"/>
      <c r="C26" s="171"/>
      <c r="D26" s="171"/>
      <c r="E26" s="171"/>
      <c r="F26" s="171"/>
      <c r="G26" s="171"/>
      <c r="H26" s="171"/>
      <c r="I26" s="171"/>
      <c r="J26" s="171"/>
      <c r="K26" s="171"/>
      <c r="L26" s="171"/>
      <c r="M26" s="171"/>
      <c r="N26" s="171"/>
      <c r="O26" s="171"/>
      <c r="P26" s="171"/>
      <c r="Q26" s="171"/>
    </row>
    <row r="27" spans="1:17">
      <c r="A27" s="171"/>
      <c r="B27" s="171"/>
      <c r="C27" s="171"/>
      <c r="D27" s="171"/>
      <c r="E27" s="171"/>
      <c r="F27" s="171"/>
      <c r="G27" s="171"/>
      <c r="H27" s="171"/>
      <c r="I27" s="171"/>
      <c r="J27" s="171"/>
      <c r="K27" s="171"/>
      <c r="L27" s="171"/>
      <c r="M27" s="171"/>
      <c r="N27" s="171"/>
      <c r="O27" s="171"/>
      <c r="P27" s="171"/>
      <c r="Q27" s="171"/>
    </row>
    <row r="28" spans="1:17">
      <c r="A28" s="171"/>
      <c r="B28" s="171"/>
      <c r="C28" s="171"/>
      <c r="D28" s="171"/>
      <c r="E28" s="171"/>
      <c r="F28" s="171"/>
      <c r="G28" s="171"/>
      <c r="H28" s="171"/>
      <c r="I28" s="171"/>
      <c r="J28" s="171"/>
      <c r="K28" s="171"/>
      <c r="L28" s="171"/>
      <c r="M28" s="171"/>
      <c r="N28" s="171"/>
      <c r="O28" s="171"/>
      <c r="P28" s="171"/>
      <c r="Q28" s="171"/>
    </row>
    <row r="29" spans="1:17">
      <c r="A29" s="171"/>
      <c r="B29" s="171"/>
      <c r="C29" s="171"/>
      <c r="D29" s="171"/>
      <c r="E29" s="171"/>
      <c r="F29" s="171"/>
      <c r="G29" s="171"/>
      <c r="H29" s="171"/>
      <c r="I29" s="171"/>
      <c r="J29" s="171"/>
      <c r="K29" s="171"/>
      <c r="L29" s="171"/>
      <c r="M29" s="171"/>
      <c r="N29" s="171"/>
      <c r="O29" s="171"/>
      <c r="P29" s="171"/>
      <c r="Q29" s="171"/>
    </row>
    <row r="30" spans="1:17">
      <c r="A30" s="171"/>
      <c r="B30" s="171"/>
      <c r="C30" s="171"/>
      <c r="D30" s="171"/>
      <c r="E30" s="171"/>
      <c r="F30" s="171"/>
      <c r="G30" s="171"/>
      <c r="H30" s="171"/>
      <c r="I30" s="171"/>
      <c r="J30" s="171"/>
      <c r="K30" s="171"/>
      <c r="L30" s="171"/>
      <c r="M30" s="171"/>
      <c r="N30" s="171"/>
      <c r="O30" s="171"/>
      <c r="P30" s="171"/>
      <c r="Q30" s="171"/>
    </row>
    <row r="31" spans="1:17">
      <c r="A31" s="171"/>
      <c r="B31" s="171"/>
      <c r="C31" s="171"/>
      <c r="D31" s="171"/>
      <c r="E31" s="171"/>
      <c r="F31" s="171"/>
      <c r="G31" s="171"/>
      <c r="H31" s="171"/>
      <c r="I31" s="171"/>
      <c r="J31" s="171"/>
      <c r="K31" s="171"/>
      <c r="L31" s="171"/>
      <c r="M31" s="171"/>
      <c r="N31" s="171"/>
      <c r="O31" s="171"/>
      <c r="P31" s="171"/>
      <c r="Q31" s="171"/>
    </row>
    <row r="32" spans="1:17">
      <c r="A32" s="171"/>
      <c r="B32" s="171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1"/>
      <c r="P32" s="171"/>
      <c r="Q32" s="171"/>
    </row>
    <row r="33" spans="1:17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71"/>
      <c r="M33" s="171"/>
      <c r="N33" s="171"/>
      <c r="O33" s="171"/>
      <c r="P33" s="171"/>
      <c r="Q33" s="171"/>
    </row>
    <row r="34" spans="1:17">
      <c r="A34" s="171"/>
      <c r="B34" s="171"/>
      <c r="C34" s="171"/>
      <c r="D34" s="171"/>
      <c r="E34" s="171"/>
      <c r="F34" s="171"/>
      <c r="G34" s="171"/>
      <c r="H34" s="171"/>
      <c r="I34" s="171"/>
      <c r="J34" s="171"/>
      <c r="K34" s="171"/>
      <c r="L34" s="171"/>
      <c r="M34" s="171"/>
      <c r="N34" s="171"/>
      <c r="O34" s="171"/>
      <c r="P34" s="171"/>
      <c r="Q34" s="171"/>
    </row>
    <row r="35" spans="1:17">
      <c r="A35" s="171"/>
      <c r="B35" s="171"/>
      <c r="C35" s="171"/>
      <c r="D35" s="171"/>
      <c r="E35" s="171"/>
      <c r="F35" s="171"/>
      <c r="G35" s="171"/>
      <c r="H35" s="171"/>
      <c r="I35" s="171"/>
      <c r="J35" s="171"/>
      <c r="K35" s="171"/>
      <c r="L35" s="171"/>
      <c r="M35" s="171"/>
      <c r="N35" s="171"/>
      <c r="O35" s="171"/>
      <c r="P35" s="171"/>
      <c r="Q35" s="171"/>
    </row>
    <row r="36" spans="1:17">
      <c r="A36" s="171"/>
      <c r="B36" s="171"/>
      <c r="C36" s="171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  <c r="O36" s="171"/>
      <c r="P36" s="171"/>
      <c r="Q36" s="171"/>
    </row>
    <row r="37" spans="1:17">
      <c r="A37" s="171"/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71"/>
      <c r="M37" s="171"/>
      <c r="N37" s="171"/>
      <c r="O37" s="171"/>
      <c r="P37" s="171"/>
      <c r="Q37" s="171"/>
    </row>
    <row r="38" spans="1:17">
      <c r="A38" s="171"/>
      <c r="B38" s="171"/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  <c r="O38" s="171"/>
      <c r="P38" s="171"/>
      <c r="Q38" s="171"/>
    </row>
    <row r="39" spans="1:17">
      <c r="A39" s="171"/>
      <c r="B39" s="171"/>
      <c r="C39" s="171"/>
      <c r="D39" s="171"/>
      <c r="E39" s="171"/>
      <c r="F39" s="171"/>
      <c r="G39" s="171"/>
      <c r="H39" s="171"/>
      <c r="I39" s="171"/>
      <c r="J39" s="171"/>
      <c r="K39" s="171"/>
      <c r="L39" s="171"/>
      <c r="M39" s="171"/>
      <c r="N39" s="171"/>
      <c r="O39" s="171"/>
      <c r="P39" s="171"/>
      <c r="Q39" s="171"/>
    </row>
    <row r="40" spans="1:17">
      <c r="A40" s="171"/>
      <c r="B40" s="171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171"/>
      <c r="O40" s="171"/>
      <c r="P40" s="171"/>
      <c r="Q40" s="171"/>
    </row>
    <row r="41" spans="1:17">
      <c r="A41" s="171"/>
      <c r="B41" s="171"/>
      <c r="C41" s="171"/>
      <c r="D41" s="171"/>
      <c r="E41" s="171"/>
      <c r="F41" s="171"/>
      <c r="G41" s="171"/>
      <c r="H41" s="171"/>
      <c r="I41" s="171"/>
      <c r="J41" s="171"/>
      <c r="K41" s="171"/>
      <c r="L41" s="171"/>
      <c r="M41" s="171"/>
      <c r="N41" s="171"/>
      <c r="O41" s="171"/>
      <c r="P41" s="171"/>
      <c r="Q41" s="171"/>
    </row>
    <row r="42" spans="1:17">
      <c r="A42" s="171"/>
      <c r="B42" s="171"/>
      <c r="C42" s="171"/>
      <c r="D42" s="171"/>
      <c r="E42" s="171"/>
      <c r="F42" s="171"/>
      <c r="G42" s="171"/>
      <c r="H42" s="171"/>
      <c r="I42" s="171"/>
      <c r="J42" s="171"/>
      <c r="K42" s="171"/>
      <c r="L42" s="171"/>
      <c r="M42" s="171"/>
      <c r="N42" s="171"/>
      <c r="O42" s="171"/>
      <c r="P42" s="171"/>
      <c r="Q42" s="171"/>
    </row>
  </sheetData>
  <mergeCells count="1">
    <mergeCell ref="A1:Q42"/>
  </mergeCells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9"/>
  <sheetViews>
    <sheetView zoomScaleNormal="100" zoomScalePageLayoutView="150" workbookViewId="0">
      <pane xSplit="3" ySplit="3" topLeftCell="D4" activePane="bottomRight" state="frozen"/>
      <selection pane="topRight" activeCell="D1" sqref="D1"/>
      <selection pane="bottomLeft" activeCell="A4" sqref="A4"/>
      <selection pane="bottomRight" activeCell="D22" sqref="D22"/>
    </sheetView>
  </sheetViews>
  <sheetFormatPr defaultColWidth="8.85546875" defaultRowHeight="15"/>
  <cols>
    <col min="1" max="1" width="1.85546875" style="70" customWidth="1"/>
    <col min="2" max="2" width="18.28515625" style="71" bestFit="1" customWidth="1"/>
    <col min="3" max="3" width="18.7109375" style="71" customWidth="1"/>
    <col min="4" max="4" width="29.42578125" style="70" bestFit="1" customWidth="1"/>
    <col min="5" max="5" width="6.42578125" style="70" customWidth="1"/>
    <col min="6" max="6" width="9" style="70" customWidth="1"/>
    <col min="7" max="7" width="27.28515625" style="70" customWidth="1"/>
    <col min="8" max="8" width="107.42578125" style="70" customWidth="1"/>
    <col min="9" max="16384" width="8.85546875" style="70"/>
  </cols>
  <sheetData>
    <row r="1" spans="1:8" s="61" customFormat="1" ht="7.5" customHeight="1" thickBot="1">
      <c r="B1" s="62"/>
      <c r="C1" s="62"/>
    </row>
    <row r="2" spans="1:8" s="64" customFormat="1" ht="19.5" thickBot="1">
      <c r="A2" s="63"/>
      <c r="B2" s="183" t="s">
        <v>149</v>
      </c>
      <c r="C2" s="184"/>
      <c r="D2" s="185"/>
      <c r="E2" s="185"/>
      <c r="F2" s="185"/>
      <c r="G2" s="185"/>
      <c r="H2" s="185"/>
    </row>
    <row r="3" spans="1:8" s="67" customFormat="1" ht="34.5" customHeight="1" thickBot="1">
      <c r="A3" s="65"/>
      <c r="B3" s="68" t="s">
        <v>131</v>
      </c>
      <c r="C3" s="72"/>
      <c r="D3" s="69" t="s">
        <v>132</v>
      </c>
      <c r="E3" s="69" t="s">
        <v>150</v>
      </c>
      <c r="F3" s="69" t="s">
        <v>151</v>
      </c>
      <c r="G3" s="69" t="s">
        <v>152</v>
      </c>
      <c r="H3" s="73" t="s">
        <v>43</v>
      </c>
    </row>
    <row r="4" spans="1:8" s="66" customFormat="1" ht="25.5" customHeight="1">
      <c r="A4" s="65"/>
      <c r="B4" s="172" t="s">
        <v>133</v>
      </c>
      <c r="C4" s="174" t="s">
        <v>153</v>
      </c>
      <c r="D4" s="74" t="s">
        <v>231</v>
      </c>
      <c r="E4" s="75"/>
      <c r="F4" s="75"/>
      <c r="G4" s="76" t="s">
        <v>154</v>
      </c>
      <c r="H4" s="77" t="s">
        <v>155</v>
      </c>
    </row>
    <row r="5" spans="1:8" s="66" customFormat="1" ht="25.5" customHeight="1">
      <c r="A5" s="65"/>
      <c r="B5" s="173"/>
      <c r="C5" s="175"/>
      <c r="D5" s="78" t="s">
        <v>156</v>
      </c>
      <c r="E5" s="79"/>
      <c r="F5" s="79"/>
      <c r="G5" s="80" t="s">
        <v>157</v>
      </c>
      <c r="H5" s="81"/>
    </row>
    <row r="6" spans="1:8" s="66" customFormat="1" ht="25.5" customHeight="1" thickBot="1">
      <c r="A6" s="65"/>
      <c r="B6" s="173"/>
      <c r="C6" s="177"/>
      <c r="D6" s="82" t="s">
        <v>158</v>
      </c>
      <c r="E6" s="83"/>
      <c r="F6" s="83"/>
      <c r="G6" s="84" t="s">
        <v>159</v>
      </c>
      <c r="H6" s="81"/>
    </row>
    <row r="7" spans="1:8" s="66" customFormat="1" ht="21" customHeight="1">
      <c r="A7" s="65"/>
      <c r="B7" s="172" t="s">
        <v>134</v>
      </c>
      <c r="C7" s="174" t="s">
        <v>160</v>
      </c>
      <c r="D7" s="74" t="s">
        <v>232</v>
      </c>
      <c r="E7" s="85"/>
      <c r="F7" s="85"/>
      <c r="G7" s="86" t="s">
        <v>157</v>
      </c>
      <c r="H7" s="87" t="s">
        <v>161</v>
      </c>
    </row>
    <row r="8" spans="1:8" s="66" customFormat="1" ht="23.25" customHeight="1">
      <c r="A8" s="65"/>
      <c r="B8" s="173"/>
      <c r="C8" s="175"/>
      <c r="D8" s="78" t="s">
        <v>233</v>
      </c>
      <c r="E8" s="88"/>
      <c r="F8" s="88"/>
      <c r="G8" s="89" t="s">
        <v>157</v>
      </c>
      <c r="H8" s="90" t="s">
        <v>162</v>
      </c>
    </row>
    <row r="9" spans="1:8" s="66" customFormat="1" ht="23.25" customHeight="1" thickBot="1">
      <c r="A9" s="65"/>
      <c r="B9" s="173"/>
      <c r="C9" s="177"/>
      <c r="D9" s="82" t="s">
        <v>163</v>
      </c>
      <c r="E9" s="91"/>
      <c r="F9" s="91"/>
      <c r="G9" s="92" t="s">
        <v>157</v>
      </c>
      <c r="H9" s="93" t="s">
        <v>164</v>
      </c>
    </row>
    <row r="10" spans="1:8" s="66" customFormat="1" ht="68.25" customHeight="1">
      <c r="A10" s="65"/>
      <c r="B10" s="172" t="s">
        <v>135</v>
      </c>
      <c r="C10" s="174" t="s">
        <v>235</v>
      </c>
      <c r="D10" s="74" t="s">
        <v>165</v>
      </c>
      <c r="E10" s="86"/>
      <c r="F10" s="86"/>
      <c r="G10" s="86" t="s">
        <v>157</v>
      </c>
      <c r="H10" s="94" t="s">
        <v>166</v>
      </c>
    </row>
    <row r="11" spans="1:8" s="66" customFormat="1" ht="30" customHeight="1" thickBot="1">
      <c r="A11" s="65"/>
      <c r="B11" s="176"/>
      <c r="C11" s="177"/>
      <c r="D11" s="82" t="s">
        <v>167</v>
      </c>
      <c r="E11" s="92"/>
      <c r="F11" s="92"/>
      <c r="G11" s="92" t="s">
        <v>154</v>
      </c>
      <c r="H11" s="95" t="s">
        <v>168</v>
      </c>
    </row>
    <row r="12" spans="1:8" s="66" customFormat="1" ht="56.25" customHeight="1">
      <c r="A12" s="65"/>
      <c r="B12" s="172" t="s">
        <v>137</v>
      </c>
      <c r="C12" s="174" t="s">
        <v>236</v>
      </c>
      <c r="D12" s="74" t="s">
        <v>169</v>
      </c>
      <c r="E12" s="86"/>
      <c r="F12" s="86"/>
      <c r="G12" s="86" t="s">
        <v>157</v>
      </c>
      <c r="H12" s="96" t="s">
        <v>136</v>
      </c>
    </row>
    <row r="13" spans="1:8" s="66" customFormat="1" ht="34.5" customHeight="1" thickBot="1">
      <c r="A13" s="65"/>
      <c r="B13" s="176"/>
      <c r="C13" s="177"/>
      <c r="D13" s="82" t="s">
        <v>170</v>
      </c>
      <c r="E13" s="92"/>
      <c r="F13" s="92"/>
      <c r="G13" s="92" t="s">
        <v>154</v>
      </c>
      <c r="H13" s="95"/>
    </row>
    <row r="14" spans="1:8" s="66" customFormat="1" ht="40.5" customHeight="1">
      <c r="A14" s="65"/>
      <c r="B14" s="172" t="s">
        <v>139</v>
      </c>
      <c r="C14" s="174" t="s">
        <v>171</v>
      </c>
      <c r="D14" s="74" t="s">
        <v>138</v>
      </c>
      <c r="E14" s="86"/>
      <c r="F14" s="86"/>
      <c r="G14" s="86" t="s">
        <v>159</v>
      </c>
      <c r="H14" s="96" t="s">
        <v>172</v>
      </c>
    </row>
    <row r="15" spans="1:8" s="66" customFormat="1" ht="29.25" customHeight="1" thickBot="1">
      <c r="A15" s="65"/>
      <c r="B15" s="176"/>
      <c r="C15" s="177"/>
      <c r="D15" s="82" t="s">
        <v>173</v>
      </c>
      <c r="E15" s="92"/>
      <c r="F15" s="92"/>
      <c r="G15" s="92" t="s">
        <v>159</v>
      </c>
      <c r="H15" s="95" t="s">
        <v>174</v>
      </c>
    </row>
    <row r="16" spans="1:8" s="66" customFormat="1" ht="21" customHeight="1" thickBot="1">
      <c r="A16" s="65"/>
      <c r="B16" s="178"/>
      <c r="C16" s="179"/>
      <c r="D16" s="180" t="s">
        <v>234</v>
      </c>
      <c r="E16" s="181"/>
      <c r="F16" s="181"/>
      <c r="G16" s="181"/>
      <c r="H16" s="182"/>
    </row>
    <row r="17" spans="1:8" s="66" customFormat="1" ht="40.5" customHeight="1" thickBot="1">
      <c r="A17" s="65"/>
      <c r="B17" s="97" t="s">
        <v>140</v>
      </c>
      <c r="C17" s="98" t="s">
        <v>237</v>
      </c>
      <c r="D17" s="99" t="s">
        <v>207</v>
      </c>
      <c r="E17" s="86"/>
      <c r="F17" s="86"/>
      <c r="G17" s="86" t="s">
        <v>159</v>
      </c>
      <c r="H17" s="100" t="s">
        <v>141</v>
      </c>
    </row>
    <row r="18" spans="1:8" s="66" customFormat="1" ht="40.5" customHeight="1" thickBot="1">
      <c r="A18" s="65"/>
      <c r="B18" s="97" t="s">
        <v>142</v>
      </c>
      <c r="C18" s="98" t="s">
        <v>206</v>
      </c>
      <c r="D18" s="99" t="s">
        <v>208</v>
      </c>
      <c r="E18" s="86"/>
      <c r="F18" s="86"/>
      <c r="G18" s="86" t="s">
        <v>159</v>
      </c>
      <c r="H18" s="100" t="s">
        <v>175</v>
      </c>
    </row>
    <row r="19" spans="1:8" s="66" customFormat="1" ht="42" customHeight="1" thickBot="1">
      <c r="A19" s="65"/>
      <c r="B19" s="97" t="s">
        <v>143</v>
      </c>
      <c r="C19" s="98" t="s">
        <v>238</v>
      </c>
      <c r="D19" s="99" t="s">
        <v>176</v>
      </c>
      <c r="E19" s="86"/>
      <c r="F19" s="86"/>
      <c r="G19" s="86" t="s">
        <v>159</v>
      </c>
      <c r="H19" s="100" t="s">
        <v>177</v>
      </c>
    </row>
    <row r="20" spans="1:8" s="66" customFormat="1" ht="19.5" customHeight="1">
      <c r="A20" s="65"/>
      <c r="B20" s="172" t="s">
        <v>144</v>
      </c>
      <c r="C20" s="174" t="s">
        <v>178</v>
      </c>
      <c r="D20" s="74" t="s">
        <v>179</v>
      </c>
      <c r="E20" s="86"/>
      <c r="F20" s="86"/>
      <c r="G20" s="101" t="s">
        <v>159</v>
      </c>
      <c r="H20" s="100" t="s">
        <v>180</v>
      </c>
    </row>
    <row r="21" spans="1:8" s="66" customFormat="1" ht="20.25" customHeight="1" thickBot="1">
      <c r="A21" s="65"/>
      <c r="B21" s="173"/>
      <c r="C21" s="175"/>
      <c r="D21" s="78" t="s">
        <v>181</v>
      </c>
      <c r="E21" s="89"/>
      <c r="F21" s="89"/>
      <c r="G21" s="102"/>
      <c r="H21" s="103" t="s">
        <v>182</v>
      </c>
    </row>
    <row r="22" spans="1:8" s="66" customFormat="1" ht="45" customHeight="1" thickBot="1">
      <c r="A22" s="65"/>
      <c r="B22" s="104" t="s">
        <v>145</v>
      </c>
      <c r="C22" s="105" t="s">
        <v>183</v>
      </c>
      <c r="D22" s="106" t="s">
        <v>146</v>
      </c>
      <c r="E22" s="107"/>
      <c r="F22" s="107"/>
      <c r="G22" s="107" t="s">
        <v>157</v>
      </c>
      <c r="H22" s="108" t="s">
        <v>184</v>
      </c>
    </row>
    <row r="23" spans="1:8" ht="12.75">
      <c r="B23" s="109"/>
      <c r="C23" s="110"/>
      <c r="D23" s="111"/>
      <c r="E23" s="111"/>
      <c r="F23" s="111"/>
      <c r="G23" s="111"/>
      <c r="H23" s="111"/>
    </row>
    <row r="24" spans="1:8" ht="12.75">
      <c r="B24" s="109"/>
      <c r="C24" s="109"/>
      <c r="D24" s="111"/>
      <c r="E24" s="111"/>
      <c r="F24" s="111"/>
      <c r="G24" s="111"/>
      <c r="H24" s="111"/>
    </row>
    <row r="25" spans="1:8" ht="12.75">
      <c r="B25" s="109"/>
      <c r="C25" s="109"/>
      <c r="D25" s="111"/>
      <c r="E25" s="111"/>
      <c r="F25" s="111"/>
      <c r="G25" s="111"/>
      <c r="H25" s="111"/>
    </row>
    <row r="26" spans="1:8" ht="12.75">
      <c r="B26" s="109"/>
      <c r="C26" s="109"/>
      <c r="D26" s="111"/>
      <c r="E26" s="111"/>
      <c r="F26" s="111"/>
      <c r="G26" s="111"/>
      <c r="H26" s="111"/>
    </row>
    <row r="27" spans="1:8" ht="12.75">
      <c r="B27" s="109"/>
      <c r="C27" s="109"/>
      <c r="D27" s="111"/>
      <c r="E27" s="111"/>
      <c r="F27" s="111"/>
      <c r="G27" s="111"/>
      <c r="H27" s="111"/>
    </row>
    <row r="28" spans="1:8" ht="12.75">
      <c r="B28" s="109"/>
      <c r="C28" s="109"/>
      <c r="D28" s="111"/>
      <c r="E28" s="111"/>
      <c r="F28" s="111"/>
      <c r="G28" s="111"/>
      <c r="H28" s="111"/>
    </row>
    <row r="29" spans="1:8" ht="12.75">
      <c r="B29" s="109"/>
      <c r="C29" s="109"/>
      <c r="D29" s="111"/>
      <c r="E29" s="111"/>
      <c r="F29" s="111"/>
      <c r="G29" s="111"/>
      <c r="H29" s="111"/>
    </row>
  </sheetData>
  <mergeCells count="15">
    <mergeCell ref="D16:H16"/>
    <mergeCell ref="B2:H2"/>
    <mergeCell ref="B4:B6"/>
    <mergeCell ref="C4:C6"/>
    <mergeCell ref="B7:B9"/>
    <mergeCell ref="C7:C9"/>
    <mergeCell ref="B10:B11"/>
    <mergeCell ref="C10:C11"/>
    <mergeCell ref="B20:B21"/>
    <mergeCell ref="C20:C21"/>
    <mergeCell ref="B12:B13"/>
    <mergeCell ref="C12:C13"/>
    <mergeCell ref="B14:B15"/>
    <mergeCell ref="C14:C15"/>
    <mergeCell ref="B16:C16"/>
  </mergeCells>
  <pageMargins left="0.75" right="0.75" top="1" bottom="1" header="0.5" footer="0.5"/>
  <pageSetup orientation="portrait" horizontalDpi="4294967293" verticalDpi="300"/>
  <headerFooter alignWithMargins="0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73"/>
  <sheetViews>
    <sheetView tabSelected="1" zoomScale="70" zoomScaleNormal="70" zoomScalePageLayoutView="125" workbookViewId="0">
      <selection activeCell="Z8" sqref="Z8"/>
    </sheetView>
  </sheetViews>
  <sheetFormatPr defaultColWidth="8.85546875" defaultRowHeight="15" outlineLevelRow="1"/>
  <cols>
    <col min="1" max="2" width="8.85546875" style="37"/>
    <col min="3" max="3" width="11.28515625" style="37" customWidth="1"/>
    <col min="4" max="4" width="9.85546875" style="16" customWidth="1"/>
    <col min="5" max="5" width="8.85546875" style="16"/>
    <col min="6" max="6" width="10.85546875" style="16" customWidth="1"/>
    <col min="7" max="7" width="2.85546875" style="16" customWidth="1"/>
    <col min="8" max="8" width="15.85546875" style="18" customWidth="1"/>
    <col min="9" max="9" width="12.28515625" style="3" customWidth="1"/>
    <col min="10" max="14" width="8.85546875" style="3"/>
    <col min="15" max="15" width="8.85546875" style="21"/>
    <col min="16" max="17" width="8.85546875" style="6"/>
    <col min="18" max="18" width="10" style="6" customWidth="1"/>
    <col min="19" max="27" width="8.85546875" style="6"/>
    <col min="28" max="28" width="10.42578125" customWidth="1"/>
  </cols>
  <sheetData>
    <row r="1" spans="1:33" ht="15.75" thickBot="1">
      <c r="A1" s="14" t="s">
        <v>13</v>
      </c>
      <c r="B1" s="15" t="e">
        <f>MAX(#REF!)</f>
        <v>#REF!</v>
      </c>
      <c r="AB1" s="1" t="s">
        <v>101</v>
      </c>
    </row>
    <row r="2" spans="1:33" ht="15.75" thickBot="1">
      <c r="A2" s="14" t="s">
        <v>106</v>
      </c>
      <c r="B2" s="15"/>
      <c r="K2" s="38" t="s">
        <v>2</v>
      </c>
      <c r="L2" s="188"/>
      <c r="M2" s="189"/>
      <c r="T2" s="8" t="s">
        <v>1</v>
      </c>
      <c r="U2" s="208"/>
      <c r="V2" s="209"/>
      <c r="X2" s="8" t="s">
        <v>3</v>
      </c>
      <c r="Y2" s="188"/>
      <c r="Z2" s="189"/>
      <c r="AB2" s="33"/>
      <c r="AC2" s="32"/>
      <c r="AD2" s="32"/>
      <c r="AE2" s="32"/>
      <c r="AF2" s="32"/>
      <c r="AG2" s="32"/>
    </row>
    <row r="3" spans="1:33" ht="15.75">
      <c r="E3" s="17" t="s">
        <v>6</v>
      </c>
      <c r="I3" s="5" t="s">
        <v>4</v>
      </c>
      <c r="K3" s="38" t="s">
        <v>3</v>
      </c>
      <c r="L3" s="188"/>
      <c r="M3" s="189"/>
      <c r="P3" s="7" t="s">
        <v>5</v>
      </c>
      <c r="T3" s="8" t="s">
        <v>0</v>
      </c>
      <c r="U3" s="188"/>
      <c r="V3" s="189"/>
      <c r="X3" s="8" t="s">
        <v>12</v>
      </c>
      <c r="Y3" s="188"/>
      <c r="Z3" s="189"/>
      <c r="AB3" s="34"/>
      <c r="AC3" s="24"/>
      <c r="AD3" s="24"/>
      <c r="AE3" s="24"/>
      <c r="AF3" s="24"/>
      <c r="AG3" s="24"/>
    </row>
    <row r="4" spans="1:33">
      <c r="T4" s="8" t="s">
        <v>2</v>
      </c>
      <c r="U4" s="188"/>
      <c r="V4" s="189"/>
      <c r="X4" s="8" t="s">
        <v>96</v>
      </c>
      <c r="Y4" s="188"/>
      <c r="Z4" s="189"/>
      <c r="AB4" s="34"/>
      <c r="AC4" s="24"/>
      <c r="AD4" s="24"/>
      <c r="AE4" s="24"/>
      <c r="AF4" s="24"/>
      <c r="AG4" s="24"/>
    </row>
    <row r="5" spans="1:33" ht="15.75" thickBot="1">
      <c r="A5" s="1" t="s">
        <v>205</v>
      </c>
      <c r="J5" s="13" t="b">
        <v>1</v>
      </c>
      <c r="V5" s="39"/>
      <c r="W5" s="39"/>
      <c r="X5" s="39"/>
      <c r="Y5" s="39"/>
      <c r="Z5" s="39"/>
      <c r="AA5" s="39"/>
      <c r="AB5" s="34"/>
      <c r="AC5" s="24"/>
      <c r="AD5" s="24"/>
      <c r="AE5" s="24"/>
      <c r="AF5" s="24"/>
      <c r="AG5" s="24"/>
    </row>
    <row r="6" spans="1:33">
      <c r="A6" s="191"/>
      <c r="B6" s="192"/>
      <c r="C6" s="193"/>
      <c r="P6" s="39"/>
      <c r="Q6" s="39"/>
      <c r="R6" s="39"/>
      <c r="S6" s="39"/>
      <c r="T6" s="39"/>
      <c r="V6" s="39"/>
      <c r="W6" s="39"/>
      <c r="X6" s="39"/>
      <c r="Y6" s="39"/>
      <c r="Z6" s="39"/>
      <c r="AA6" s="39"/>
      <c r="AB6" s="34"/>
      <c r="AC6" s="24"/>
      <c r="AD6" s="24"/>
      <c r="AE6" s="24"/>
      <c r="AF6" s="24"/>
      <c r="AG6" s="24"/>
    </row>
    <row r="7" spans="1:33" s="37" customFormat="1">
      <c r="A7" s="194"/>
      <c r="B7" s="195"/>
      <c r="C7" s="196"/>
      <c r="D7" s="16"/>
      <c r="E7" s="16"/>
      <c r="F7" s="16"/>
      <c r="G7" s="16"/>
      <c r="H7" s="18"/>
      <c r="I7" s="3"/>
      <c r="J7" s="3"/>
      <c r="K7" s="3"/>
      <c r="L7" s="3"/>
      <c r="M7" s="3"/>
      <c r="N7" s="3"/>
      <c r="O7" s="21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4"/>
      <c r="AC7" s="24"/>
      <c r="AD7" s="24"/>
      <c r="AE7" s="24"/>
      <c r="AF7" s="24"/>
      <c r="AG7" s="24"/>
    </row>
    <row r="8" spans="1:33" s="37" customFormat="1">
      <c r="A8" s="194"/>
      <c r="B8" s="195"/>
      <c r="C8" s="196"/>
      <c r="D8" s="16"/>
      <c r="E8" s="16"/>
      <c r="F8" s="16"/>
      <c r="G8" s="16"/>
      <c r="H8" s="18"/>
      <c r="I8" s="3"/>
      <c r="J8" s="3"/>
      <c r="K8" s="3"/>
      <c r="L8" s="3"/>
      <c r="M8" s="3"/>
      <c r="N8" s="3"/>
      <c r="O8" s="21"/>
      <c r="P8" s="39"/>
      <c r="Q8" s="39"/>
      <c r="R8" s="40" t="s">
        <v>9</v>
      </c>
      <c r="S8" s="141"/>
      <c r="T8" s="142"/>
      <c r="U8" s="39"/>
      <c r="V8" s="39"/>
      <c r="W8" s="39"/>
      <c r="X8" s="39"/>
      <c r="Y8" s="39"/>
      <c r="Z8" s="39"/>
      <c r="AA8" s="39"/>
      <c r="AB8" s="34"/>
      <c r="AC8" s="24"/>
      <c r="AD8" s="24"/>
      <c r="AE8" s="24"/>
      <c r="AF8" s="24"/>
      <c r="AG8" s="24"/>
    </row>
    <row r="9" spans="1:33">
      <c r="A9" s="194"/>
      <c r="B9" s="195"/>
      <c r="C9" s="196"/>
      <c r="P9" s="39"/>
      <c r="Q9" s="39"/>
      <c r="R9" s="40" t="s">
        <v>21</v>
      </c>
      <c r="S9" s="143"/>
      <c r="T9" s="144"/>
      <c r="X9" s="39"/>
      <c r="Y9" s="39"/>
      <c r="Z9" s="39"/>
      <c r="AA9" s="39"/>
      <c r="AB9" s="34"/>
      <c r="AC9" s="24"/>
      <c r="AD9" s="24"/>
      <c r="AE9" s="24"/>
      <c r="AF9" s="24"/>
      <c r="AG9" s="24"/>
    </row>
    <row r="10" spans="1:33">
      <c r="A10" s="194"/>
      <c r="B10" s="195"/>
      <c r="C10" s="196"/>
      <c r="E10" s="19" t="s">
        <v>32</v>
      </c>
      <c r="K10" s="38" t="s">
        <v>20</v>
      </c>
      <c r="L10" s="188"/>
      <c r="M10" s="189"/>
      <c r="P10" s="39"/>
      <c r="Q10" s="39"/>
      <c r="R10" s="40" t="s">
        <v>16</v>
      </c>
      <c r="S10" s="12" t="b">
        <v>1</v>
      </c>
      <c r="T10" s="39"/>
      <c r="X10" s="39"/>
      <c r="Y10" s="39"/>
      <c r="Z10" s="39"/>
      <c r="AA10" s="39"/>
      <c r="AB10" s="34"/>
      <c r="AC10" s="24"/>
      <c r="AD10" s="24"/>
      <c r="AE10" s="24"/>
      <c r="AF10" s="24"/>
      <c r="AG10" s="24"/>
    </row>
    <row r="11" spans="1:33" ht="15.75" thickBot="1">
      <c r="A11" s="197"/>
      <c r="B11" s="198"/>
      <c r="C11" s="199"/>
      <c r="E11" s="19" t="s">
        <v>25</v>
      </c>
      <c r="H11" s="163"/>
      <c r="K11" s="38" t="s">
        <v>27</v>
      </c>
      <c r="L11" s="188"/>
      <c r="M11" s="189"/>
      <c r="R11" s="40" t="s">
        <v>192</v>
      </c>
      <c r="S11" s="12" t="b">
        <v>0</v>
      </c>
      <c r="X11" s="39"/>
      <c r="Y11" s="39"/>
      <c r="Z11" s="39"/>
      <c r="AA11" s="39"/>
      <c r="AB11" s="34"/>
      <c r="AC11" s="24"/>
      <c r="AD11" s="24"/>
      <c r="AE11" s="24"/>
      <c r="AF11" s="24"/>
      <c r="AG11" s="24"/>
    </row>
    <row r="12" spans="1:33">
      <c r="E12" s="19" t="s">
        <v>29</v>
      </c>
      <c r="H12" s="20">
        <v>443</v>
      </c>
      <c r="K12" s="38" t="s">
        <v>28</v>
      </c>
      <c r="L12" s="188"/>
      <c r="M12" s="189"/>
      <c r="AA12" s="39"/>
      <c r="AB12" s="34"/>
      <c r="AC12" s="24"/>
      <c r="AD12" s="24"/>
      <c r="AE12" s="24"/>
      <c r="AF12" s="24"/>
      <c r="AG12" s="24"/>
    </row>
    <row r="13" spans="1:33">
      <c r="K13" s="38" t="s">
        <v>31</v>
      </c>
      <c r="L13" s="35">
        <v>443</v>
      </c>
      <c r="M13" s="36"/>
      <c r="Z13" s="39"/>
      <c r="AA13" s="39"/>
      <c r="AB13" s="34"/>
      <c r="AC13" s="24"/>
      <c r="AD13" s="24"/>
      <c r="AE13" s="24"/>
      <c r="AF13" s="24"/>
      <c r="AG13" s="24"/>
    </row>
    <row r="14" spans="1:33">
      <c r="K14" s="38" t="s">
        <v>35</v>
      </c>
      <c r="L14" s="41" t="b">
        <v>0</v>
      </c>
      <c r="Z14" s="39"/>
      <c r="AA14" s="39"/>
      <c r="AB14" s="34"/>
      <c r="AC14" s="24"/>
      <c r="AD14" s="24"/>
      <c r="AE14" s="24"/>
      <c r="AF14" s="24"/>
      <c r="AG14" s="24"/>
    </row>
    <row r="15" spans="1:33">
      <c r="K15" s="38" t="s">
        <v>36</v>
      </c>
      <c r="Q15" s="39"/>
      <c r="R15" s="39"/>
      <c r="S15" s="39"/>
      <c r="T15" s="39"/>
      <c r="W15" s="39"/>
      <c r="AA15" s="39"/>
      <c r="AB15" s="34"/>
      <c r="AC15" s="24"/>
      <c r="AD15" s="24"/>
      <c r="AE15" s="24"/>
      <c r="AF15" s="24"/>
      <c r="AG15" s="24"/>
    </row>
    <row r="16" spans="1:33" ht="15.75" thickBot="1">
      <c r="L16" s="13" t="b">
        <v>1</v>
      </c>
      <c r="AA16" s="39"/>
      <c r="AB16" s="34"/>
      <c r="AC16" s="24"/>
      <c r="AD16" s="24"/>
      <c r="AE16" s="24"/>
      <c r="AF16" s="24"/>
      <c r="AG16" s="24"/>
    </row>
    <row r="17" spans="1:33" s="37" customFormat="1" ht="16.5" thickTop="1" thickBot="1">
      <c r="A17" s="48" t="s">
        <v>121</v>
      </c>
      <c r="B17" s="49"/>
      <c r="C17" s="50"/>
      <c r="D17" s="16"/>
      <c r="E17" s="16"/>
      <c r="F17" s="16"/>
      <c r="G17" s="16"/>
      <c r="H17" s="18"/>
      <c r="I17" s="3"/>
      <c r="J17" s="3"/>
      <c r="K17" s="3"/>
      <c r="L17" s="41"/>
      <c r="M17" s="3"/>
      <c r="N17" s="3"/>
      <c r="O17" s="21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4"/>
      <c r="AC17" s="24"/>
      <c r="AD17" s="24"/>
      <c r="AE17" s="24"/>
      <c r="AF17" s="24"/>
      <c r="AG17" s="24"/>
    </row>
    <row r="18" spans="1:33" s="37" customFormat="1">
      <c r="A18" s="54" t="s">
        <v>120</v>
      </c>
      <c r="B18" s="52"/>
      <c r="C18" s="53"/>
      <c r="D18" s="16"/>
      <c r="E18" s="16"/>
      <c r="F18" s="16"/>
      <c r="G18" s="16"/>
      <c r="H18" s="18"/>
      <c r="I18" s="3"/>
      <c r="J18" s="3"/>
      <c r="K18" s="3"/>
      <c r="L18" s="41"/>
      <c r="M18" s="3"/>
      <c r="N18" s="3"/>
      <c r="O18" s="21"/>
      <c r="P18" s="39"/>
      <c r="Q18" s="6"/>
      <c r="R18" s="6"/>
      <c r="S18" s="6"/>
      <c r="T18" s="6"/>
      <c r="U18" s="39"/>
      <c r="V18" s="39"/>
      <c r="W18" s="39"/>
      <c r="X18" s="39"/>
      <c r="Y18" s="39"/>
      <c r="Z18" s="39"/>
      <c r="AA18" s="39"/>
      <c r="AB18" s="34"/>
    </row>
    <row r="19" spans="1:33">
      <c r="A19" s="54"/>
      <c r="B19" s="52"/>
      <c r="C19" s="53"/>
      <c r="K19" s="38" t="s">
        <v>117</v>
      </c>
      <c r="L19" s="188"/>
      <c r="M19" s="189"/>
      <c r="Q19" s="39"/>
      <c r="R19" s="40" t="s">
        <v>117</v>
      </c>
      <c r="S19" s="44" t="str">
        <f>"/opt/cafex"</f>
        <v>/opt/cafex</v>
      </c>
      <c r="T19" s="45"/>
      <c r="V19" s="39"/>
      <c r="W19" s="39"/>
      <c r="X19" s="40" t="s">
        <v>196</v>
      </c>
      <c r="Y19" s="188"/>
      <c r="Z19" s="189"/>
      <c r="AA19" s="39"/>
      <c r="AB19" s="34"/>
    </row>
    <row r="20" spans="1:33">
      <c r="A20" s="54"/>
      <c r="B20" s="52"/>
      <c r="C20" s="53"/>
      <c r="K20" s="38" t="s">
        <v>118</v>
      </c>
      <c r="L20" s="188"/>
      <c r="M20" s="189"/>
      <c r="Q20" s="39"/>
      <c r="R20" s="40" t="s">
        <v>118</v>
      </c>
      <c r="S20" s="35" t="s">
        <v>119</v>
      </c>
      <c r="T20" s="36"/>
      <c r="W20" s="39"/>
      <c r="X20" s="40" t="s">
        <v>14</v>
      </c>
      <c r="Y20" s="188"/>
      <c r="Z20" s="189"/>
      <c r="AA20" s="39"/>
      <c r="AB20" s="34"/>
    </row>
    <row r="21" spans="1:33">
      <c r="A21" s="54"/>
      <c r="B21" s="52"/>
      <c r="C21" s="53"/>
      <c r="K21" s="38" t="s">
        <v>112</v>
      </c>
      <c r="L21" s="188"/>
      <c r="M21" s="189"/>
      <c r="R21" s="40" t="s">
        <v>112</v>
      </c>
      <c r="S21" s="188"/>
      <c r="T21" s="189"/>
      <c r="W21" s="39"/>
      <c r="X21" s="40" t="s">
        <v>200</v>
      </c>
      <c r="Y21" s="188"/>
      <c r="Z21" s="189"/>
      <c r="AA21" s="59"/>
      <c r="AB21" s="34"/>
    </row>
    <row r="22" spans="1:33">
      <c r="A22" s="51"/>
      <c r="B22" s="52"/>
      <c r="C22" s="53"/>
      <c r="K22" s="38" t="s">
        <v>33</v>
      </c>
      <c r="L22" s="188"/>
      <c r="M22" s="189"/>
      <c r="Q22" s="39"/>
      <c r="R22" s="40" t="s">
        <v>19</v>
      </c>
      <c r="S22" s="188"/>
      <c r="T22" s="189"/>
      <c r="X22" s="40" t="s">
        <v>197</v>
      </c>
      <c r="Y22" s="188">
        <v>9080</v>
      </c>
      <c r="Z22" s="189"/>
      <c r="AA22" s="39"/>
      <c r="AB22" s="34"/>
    </row>
    <row r="23" spans="1:33" ht="15" customHeight="1">
      <c r="A23" s="51"/>
      <c r="B23" s="52"/>
      <c r="C23" s="53"/>
      <c r="K23" s="38" t="s">
        <v>23</v>
      </c>
      <c r="L23" s="188">
        <v>8092</v>
      </c>
      <c r="M23" s="189"/>
      <c r="R23" s="8" t="s">
        <v>8</v>
      </c>
      <c r="S23" s="188"/>
      <c r="T23" s="189"/>
      <c r="W23" s="39"/>
      <c r="X23" s="40" t="s">
        <v>198</v>
      </c>
      <c r="Y23" s="188" t="s">
        <v>199</v>
      </c>
      <c r="Z23" s="189"/>
      <c r="AA23" s="39"/>
      <c r="AB23" s="34"/>
    </row>
    <row r="24" spans="1:33" s="37" customFormat="1" ht="15" customHeight="1">
      <c r="A24" s="51"/>
      <c r="B24" s="52"/>
      <c r="C24" s="53"/>
      <c r="D24" s="16"/>
      <c r="E24" s="16"/>
      <c r="F24" s="16"/>
      <c r="G24" s="16"/>
      <c r="H24" s="18"/>
      <c r="I24" s="3"/>
      <c r="J24" s="3"/>
      <c r="K24" s="38"/>
      <c r="L24" s="3"/>
      <c r="M24" s="38"/>
      <c r="N24" s="3"/>
      <c r="O24" s="21"/>
      <c r="P24" s="39"/>
      <c r="Q24" s="39"/>
      <c r="R24" s="40" t="s">
        <v>186</v>
      </c>
      <c r="S24" s="188"/>
      <c r="T24" s="189"/>
      <c r="U24" s="39"/>
      <c r="V24" s="39"/>
      <c r="W24" s="39"/>
      <c r="X24" s="6"/>
      <c r="Y24" s="6"/>
      <c r="Z24" s="6"/>
      <c r="AA24" s="39"/>
      <c r="AB24" s="34"/>
    </row>
    <row r="25" spans="1:33" ht="15" customHeight="1">
      <c r="A25" s="51"/>
      <c r="B25" s="52"/>
      <c r="C25" s="53"/>
      <c r="K25" s="38" t="s">
        <v>10</v>
      </c>
      <c r="L25" s="188" t="s">
        <v>17</v>
      </c>
      <c r="M25" s="189"/>
      <c r="P25" s="39"/>
      <c r="R25" s="8" t="s">
        <v>88</v>
      </c>
      <c r="S25" s="188">
        <v>9990</v>
      </c>
      <c r="T25" s="189"/>
      <c r="AA25" s="39"/>
      <c r="AB25" s="34"/>
    </row>
    <row r="26" spans="1:33">
      <c r="A26" s="51"/>
      <c r="B26" s="52"/>
      <c r="C26" s="53"/>
      <c r="K26" s="38" t="s">
        <v>38</v>
      </c>
      <c r="L26" s="188"/>
      <c r="M26" s="189"/>
      <c r="R26" s="8" t="s">
        <v>193</v>
      </c>
      <c r="S26" s="188"/>
      <c r="T26" s="189"/>
      <c r="V26" s="39"/>
      <c r="W26" s="39"/>
      <c r="X26" s="39"/>
      <c r="Y26" s="39"/>
      <c r="Z26" s="39"/>
      <c r="AA26" s="39"/>
      <c r="AB26" s="34"/>
    </row>
    <row r="27" spans="1:33">
      <c r="A27" s="51"/>
      <c r="B27" s="52"/>
      <c r="C27" s="53"/>
      <c r="K27" s="38" t="s">
        <v>31</v>
      </c>
      <c r="L27" s="188">
        <v>16000</v>
      </c>
      <c r="M27" s="189"/>
      <c r="P27" s="39"/>
      <c r="Q27" s="39"/>
      <c r="R27" s="40" t="s">
        <v>194</v>
      </c>
      <c r="S27" s="188">
        <v>8443</v>
      </c>
      <c r="T27" s="189"/>
      <c r="AA27" s="12"/>
      <c r="AB27" s="34"/>
    </row>
    <row r="28" spans="1:33">
      <c r="A28" s="51"/>
      <c r="B28" s="52"/>
      <c r="C28" s="53"/>
      <c r="E28" s="19" t="s">
        <v>26</v>
      </c>
      <c r="H28" s="20"/>
      <c r="K28" s="38" t="s">
        <v>37</v>
      </c>
      <c r="L28" s="188"/>
      <c r="M28" s="189"/>
      <c r="R28" s="8" t="s">
        <v>195</v>
      </c>
      <c r="S28" s="188" t="s">
        <v>187</v>
      </c>
      <c r="T28" s="189"/>
      <c r="X28" s="8" t="s">
        <v>8</v>
      </c>
      <c r="Y28" s="188"/>
      <c r="Z28" s="189"/>
      <c r="AB28" s="34"/>
    </row>
    <row r="29" spans="1:33">
      <c r="A29" s="51"/>
      <c r="B29" s="52"/>
      <c r="C29" s="53"/>
      <c r="E29" s="19" t="s">
        <v>30</v>
      </c>
      <c r="H29" s="20">
        <v>16000</v>
      </c>
      <c r="K29" s="38" t="s">
        <v>24</v>
      </c>
      <c r="L29" s="188" t="s">
        <v>253</v>
      </c>
      <c r="M29" s="189"/>
      <c r="R29" s="8" t="s">
        <v>18</v>
      </c>
      <c r="S29" s="188"/>
      <c r="T29" s="189"/>
      <c r="X29" s="8" t="s">
        <v>14</v>
      </c>
      <c r="Y29" s="188"/>
      <c r="Z29" s="189"/>
      <c r="AB29" s="34"/>
    </row>
    <row r="30" spans="1:33">
      <c r="A30" s="51"/>
      <c r="B30" s="52"/>
      <c r="C30" s="53"/>
      <c r="K30" s="38" t="s">
        <v>40</v>
      </c>
      <c r="L30" s="188" t="s">
        <v>251</v>
      </c>
      <c r="M30" s="189"/>
      <c r="R30" s="8" t="s">
        <v>39</v>
      </c>
      <c r="S30" s="22" t="b">
        <v>0</v>
      </c>
      <c r="X30" s="8" t="s">
        <v>20</v>
      </c>
      <c r="Y30" s="188"/>
      <c r="Z30" s="189"/>
      <c r="AB30" s="34"/>
    </row>
    <row r="31" spans="1:33">
      <c r="A31" s="51"/>
      <c r="B31" s="52"/>
      <c r="C31" s="53"/>
      <c r="K31" s="38" t="s">
        <v>41</v>
      </c>
      <c r="L31" s="188" t="s">
        <v>252</v>
      </c>
      <c r="M31" s="189"/>
      <c r="R31" s="43" t="s">
        <v>102</v>
      </c>
      <c r="S31" s="47" t="b">
        <v>0</v>
      </c>
      <c r="T31" s="47"/>
      <c r="W31" s="39"/>
      <c r="X31" s="40" t="s">
        <v>13</v>
      </c>
      <c r="Y31" s="188"/>
      <c r="Z31" s="189"/>
      <c r="AB31" s="34"/>
    </row>
    <row r="32" spans="1:33">
      <c r="A32" s="51"/>
      <c r="B32" s="52"/>
      <c r="C32" s="53"/>
      <c r="K32" s="38" t="s">
        <v>102</v>
      </c>
      <c r="L32" s="41" t="b">
        <v>1</v>
      </c>
      <c r="Q32" s="39"/>
      <c r="R32" s="46"/>
      <c r="S32" s="39"/>
      <c r="T32" s="39"/>
      <c r="W32" s="39"/>
      <c r="X32" s="40" t="s">
        <v>18</v>
      </c>
      <c r="Y32" s="188"/>
      <c r="Z32" s="189"/>
      <c r="AB32" s="34"/>
    </row>
    <row r="33" spans="1:28" ht="15" customHeight="1">
      <c r="A33" s="54" t="s">
        <v>113</v>
      </c>
      <c r="B33" s="52"/>
      <c r="C33" s="53"/>
      <c r="P33" s="39"/>
      <c r="Q33" s="39"/>
      <c r="R33" s="46" t="s">
        <v>111</v>
      </c>
      <c r="S33" s="39"/>
      <c r="T33" s="39"/>
      <c r="W33" s="39"/>
      <c r="X33" s="40" t="s">
        <v>7</v>
      </c>
      <c r="Y33" s="188">
        <v>5060</v>
      </c>
      <c r="Z33" s="189"/>
      <c r="AA33" s="39"/>
      <c r="AB33" s="34"/>
    </row>
    <row r="34" spans="1:28" s="37" customFormat="1" ht="15" customHeight="1">
      <c r="A34" s="51"/>
      <c r="B34" s="52"/>
      <c r="C34" s="53"/>
      <c r="G34" s="16"/>
      <c r="H34" s="18"/>
      <c r="I34" s="3"/>
      <c r="J34" s="3"/>
      <c r="K34" s="3" t="s">
        <v>248</v>
      </c>
      <c r="L34" s="3"/>
      <c r="M34" s="3"/>
      <c r="N34" s="3"/>
      <c r="O34" s="21"/>
      <c r="P34" s="39"/>
      <c r="Q34" s="39"/>
      <c r="R34" s="8" t="s">
        <v>100</v>
      </c>
      <c r="S34" s="188" t="s">
        <v>123</v>
      </c>
      <c r="T34" s="189"/>
      <c r="U34" s="39"/>
      <c r="V34" s="6"/>
      <c r="W34" s="39"/>
      <c r="X34" s="39"/>
      <c r="Y34" s="46" t="s">
        <v>111</v>
      </c>
      <c r="Z34" s="39"/>
      <c r="AA34" s="39"/>
      <c r="AB34" s="34"/>
    </row>
    <row r="35" spans="1:28" s="37" customFormat="1" ht="15" customHeight="1">
      <c r="A35" s="51"/>
      <c r="B35" s="52"/>
      <c r="C35" s="53"/>
      <c r="G35" s="16"/>
      <c r="H35" s="18"/>
      <c r="I35" s="3"/>
      <c r="J35" s="3"/>
      <c r="K35" s="3" t="s">
        <v>245</v>
      </c>
      <c r="L35" s="3" t="s">
        <v>246</v>
      </c>
      <c r="M35" s="3"/>
      <c r="N35" s="3"/>
      <c r="O35" s="21"/>
      <c r="P35" s="39"/>
      <c r="Q35" s="40"/>
      <c r="R35" s="40" t="s">
        <v>125</v>
      </c>
      <c r="S35" s="206"/>
      <c r="T35" s="207"/>
      <c r="U35" s="39"/>
      <c r="V35" s="39"/>
      <c r="W35" s="6"/>
      <c r="X35" s="8" t="s">
        <v>100</v>
      </c>
      <c r="Y35" s="188" t="s">
        <v>123</v>
      </c>
      <c r="Z35" s="189"/>
      <c r="AA35" s="39"/>
      <c r="AB35" s="34"/>
    </row>
    <row r="36" spans="1:28" s="37" customFormat="1" ht="15" customHeight="1">
      <c r="A36" s="51"/>
      <c r="B36" s="52"/>
      <c r="C36" s="53"/>
      <c r="G36" s="16"/>
      <c r="H36" s="18"/>
      <c r="I36" s="3"/>
      <c r="J36" s="3"/>
      <c r="K36" s="3" t="s">
        <v>247</v>
      </c>
      <c r="L36" s="3" t="s">
        <v>251</v>
      </c>
      <c r="M36" s="3"/>
      <c r="N36" s="3"/>
      <c r="O36" s="21"/>
      <c r="P36" s="6"/>
      <c r="Q36" s="40"/>
      <c r="R36" s="40" t="s">
        <v>107</v>
      </c>
      <c r="S36" s="206" t="s">
        <v>108</v>
      </c>
      <c r="T36" s="207"/>
      <c r="U36" s="39"/>
      <c r="V36" s="39"/>
      <c r="W36" s="42"/>
      <c r="X36" s="40" t="s">
        <v>97</v>
      </c>
      <c r="Y36" s="206"/>
      <c r="Z36" s="207"/>
      <c r="AA36" s="6"/>
      <c r="AB36" s="34"/>
    </row>
    <row r="37" spans="1:28" ht="15" customHeight="1">
      <c r="A37" s="51"/>
      <c r="B37" s="52"/>
      <c r="C37" s="53"/>
      <c r="K37" s="3" t="s">
        <v>249</v>
      </c>
      <c r="L37" s="3" t="s">
        <v>251</v>
      </c>
      <c r="R37" s="40" t="s">
        <v>109</v>
      </c>
      <c r="S37" s="188"/>
      <c r="T37" s="189"/>
      <c r="V37" s="39"/>
      <c r="W37" s="42"/>
      <c r="X37" s="40" t="s">
        <v>98</v>
      </c>
      <c r="Y37" s="206"/>
      <c r="Z37" s="207"/>
      <c r="AB37" s="34"/>
    </row>
    <row r="38" spans="1:28" ht="15" customHeight="1">
      <c r="A38" s="51"/>
      <c r="B38" s="52"/>
      <c r="C38" s="53"/>
      <c r="K38" s="3" t="s">
        <v>250</v>
      </c>
      <c r="L38" s="3" t="s">
        <v>251</v>
      </c>
      <c r="R38" s="40" t="s">
        <v>110</v>
      </c>
      <c r="S38" s="188" t="s">
        <v>108</v>
      </c>
      <c r="T38" s="189"/>
      <c r="AB38" s="34"/>
    </row>
    <row r="39" spans="1:28" s="37" customFormat="1" ht="15" customHeight="1">
      <c r="A39" s="54" t="s">
        <v>114</v>
      </c>
      <c r="B39" s="52"/>
      <c r="C39" s="53"/>
      <c r="D39" s="16"/>
      <c r="E39" s="16"/>
      <c r="F39" s="16"/>
      <c r="G39" s="16"/>
      <c r="H39" s="18"/>
      <c r="I39" s="3"/>
      <c r="J39" s="3"/>
      <c r="K39" s="3"/>
      <c r="L39" s="3"/>
      <c r="M39" s="3"/>
      <c r="N39" s="3"/>
      <c r="O39" s="21"/>
      <c r="P39" s="6"/>
      <c r="Q39" s="6"/>
      <c r="R39" s="46" t="s">
        <v>114</v>
      </c>
      <c r="S39" s="6"/>
      <c r="T39" s="6"/>
      <c r="U39" s="39"/>
      <c r="V39" s="39"/>
      <c r="W39" s="39"/>
      <c r="X39" s="39"/>
      <c r="Y39" s="39"/>
      <c r="Z39" s="39"/>
      <c r="AA39" s="39"/>
      <c r="AB39" s="34"/>
    </row>
    <row r="40" spans="1:28" ht="15" customHeight="1">
      <c r="A40" s="51"/>
      <c r="B40" s="52"/>
      <c r="C40" s="53"/>
      <c r="Q40" s="39"/>
      <c r="R40" s="43" t="s">
        <v>105</v>
      </c>
      <c r="S40" s="204" t="s">
        <v>104</v>
      </c>
      <c r="T40" s="205"/>
      <c r="AB40" s="34"/>
    </row>
    <row r="41" spans="1:28" ht="15" customHeight="1">
      <c r="A41" s="51"/>
      <c r="B41" s="52"/>
      <c r="C41" s="53"/>
      <c r="Q41" s="40"/>
      <c r="R41" s="40" t="s">
        <v>103</v>
      </c>
      <c r="S41" s="200"/>
      <c r="T41" s="201"/>
      <c r="AB41" s="34"/>
    </row>
    <row r="42" spans="1:28" s="37" customFormat="1">
      <c r="A42" s="54" t="s">
        <v>115</v>
      </c>
      <c r="B42" s="52"/>
      <c r="C42" s="53"/>
      <c r="D42" s="16"/>
      <c r="E42" s="16"/>
      <c r="F42" s="16"/>
      <c r="G42" s="16"/>
      <c r="H42" s="18"/>
      <c r="I42" s="3"/>
      <c r="J42" s="3"/>
      <c r="K42" s="3"/>
      <c r="L42" s="3"/>
      <c r="M42" s="3"/>
      <c r="N42" s="3"/>
      <c r="O42" s="21"/>
      <c r="P42" s="6"/>
      <c r="Q42" s="6"/>
      <c r="R42" s="46" t="s">
        <v>124</v>
      </c>
      <c r="S42" s="6"/>
      <c r="T42" s="6"/>
      <c r="U42" s="39"/>
      <c r="V42" s="39"/>
      <c r="W42" s="39"/>
      <c r="X42" s="39"/>
      <c r="Y42" s="39"/>
      <c r="Z42" s="39"/>
      <c r="AA42" s="39"/>
      <c r="AB42" s="34"/>
    </row>
    <row r="43" spans="1:28">
      <c r="A43" s="51"/>
      <c r="B43" s="52"/>
      <c r="C43" s="53"/>
      <c r="P43" s="39"/>
      <c r="Q43" s="39"/>
      <c r="R43" s="40" t="s">
        <v>99</v>
      </c>
      <c r="S43" s="188" t="s">
        <v>122</v>
      </c>
      <c r="T43" s="189"/>
      <c r="AB43" s="34"/>
    </row>
    <row r="44" spans="1:28" ht="15" customHeight="1">
      <c r="A44" s="51"/>
      <c r="B44" s="52"/>
      <c r="C44" s="53"/>
      <c r="P44" s="39"/>
      <c r="Q44" s="42"/>
      <c r="R44" s="40" t="s">
        <v>21</v>
      </c>
      <c r="S44" s="202"/>
      <c r="T44" s="203"/>
      <c r="AB44" s="34"/>
    </row>
    <row r="45" spans="1:28" ht="15" customHeight="1">
      <c r="A45" s="51"/>
      <c r="B45" s="52"/>
      <c r="C45" s="53"/>
      <c r="Q45" s="42"/>
      <c r="R45" s="40"/>
      <c r="S45" s="39"/>
      <c r="T45" s="39"/>
      <c r="AB45" s="34"/>
    </row>
    <row r="46" spans="1:28" s="37" customFormat="1">
      <c r="A46" s="51"/>
      <c r="B46" s="52"/>
      <c r="C46" s="53"/>
      <c r="G46" s="16"/>
      <c r="H46" s="18"/>
      <c r="I46" s="3"/>
      <c r="J46" s="3"/>
      <c r="K46" s="3"/>
      <c r="L46" s="3"/>
      <c r="M46" s="3"/>
      <c r="N46" s="3"/>
      <c r="O46" s="21"/>
      <c r="P46" s="39"/>
      <c r="Q46" s="39"/>
      <c r="R46" s="39"/>
      <c r="S46" s="39"/>
      <c r="T46" s="39"/>
      <c r="U46" s="39"/>
      <c r="V46" s="6"/>
      <c r="W46" s="6"/>
      <c r="X46" s="6"/>
      <c r="Y46" s="6"/>
      <c r="Z46" s="6"/>
      <c r="AA46" s="39"/>
      <c r="AB46" s="34"/>
    </row>
    <row r="47" spans="1:28">
      <c r="A47" s="51"/>
      <c r="B47" s="52"/>
      <c r="C47" s="53"/>
      <c r="P47" s="39"/>
      <c r="Q47" s="39"/>
      <c r="R47" s="39"/>
      <c r="S47" s="39"/>
      <c r="T47" s="39"/>
      <c r="V47" s="39"/>
      <c r="W47" s="39"/>
      <c r="X47" s="39"/>
      <c r="Y47" s="39"/>
      <c r="Z47" s="39"/>
      <c r="AB47" s="34"/>
    </row>
    <row r="48" spans="1:28">
      <c r="A48" s="51"/>
      <c r="B48" s="52"/>
      <c r="C48" s="53"/>
      <c r="Q48" s="160" t="s">
        <v>241</v>
      </c>
      <c r="S48" s="161"/>
      <c r="U48" s="39"/>
      <c r="V48" s="39"/>
      <c r="W48" s="39"/>
      <c r="X48" s="39"/>
      <c r="Y48" s="39"/>
      <c r="Z48" s="39"/>
      <c r="AA48" s="39"/>
      <c r="AB48" s="34"/>
    </row>
    <row r="49" spans="1:28">
      <c r="A49" s="54" t="s">
        <v>116</v>
      </c>
      <c r="B49" s="52"/>
      <c r="C49" s="53"/>
      <c r="S49" s="162" t="s">
        <v>242</v>
      </c>
      <c r="U49" s="39"/>
      <c r="V49" s="39"/>
      <c r="W49" s="39"/>
      <c r="X49" s="39"/>
      <c r="Y49" s="39"/>
      <c r="Z49" s="39"/>
      <c r="AA49" s="39"/>
      <c r="AB49" s="34"/>
    </row>
    <row r="50" spans="1:28" ht="15" customHeight="1" outlineLevel="1">
      <c r="A50" s="51"/>
      <c r="B50" s="52"/>
      <c r="C50" s="53"/>
      <c r="U50" s="39"/>
      <c r="V50" s="39"/>
      <c r="W50" s="39"/>
      <c r="X50" s="39"/>
      <c r="Y50" s="39"/>
      <c r="Z50" s="39"/>
      <c r="AA50" s="39"/>
      <c r="AB50" s="34"/>
    </row>
    <row r="51" spans="1:28" ht="15" customHeight="1" outlineLevel="1">
      <c r="A51" s="51"/>
      <c r="B51" s="52"/>
      <c r="C51" s="53"/>
      <c r="S51" s="39"/>
      <c r="U51" s="39"/>
      <c r="V51" s="39"/>
      <c r="W51" s="39"/>
      <c r="X51" s="39"/>
      <c r="Y51" s="39"/>
      <c r="Z51" s="39"/>
      <c r="AA51" s="39"/>
      <c r="AB51" s="34"/>
    </row>
    <row r="52" spans="1:28" ht="15" customHeight="1" outlineLevel="1">
      <c r="A52" s="51"/>
      <c r="B52" s="52"/>
      <c r="C52" s="53"/>
      <c r="E52" s="19" t="s">
        <v>26</v>
      </c>
      <c r="H52" s="20"/>
      <c r="U52" s="39"/>
      <c r="V52" s="39"/>
      <c r="W52" s="39"/>
      <c r="X52" s="39"/>
      <c r="Y52" s="39"/>
      <c r="Z52" s="39"/>
      <c r="AA52" s="39"/>
      <c r="AB52" s="34"/>
    </row>
    <row r="53" spans="1:28" ht="15" customHeight="1" outlineLevel="1">
      <c r="A53" s="51"/>
      <c r="B53" s="52"/>
      <c r="C53" s="53"/>
      <c r="E53" s="19" t="s">
        <v>30</v>
      </c>
      <c r="H53" s="20">
        <v>16001</v>
      </c>
      <c r="K53" s="38" t="s">
        <v>33</v>
      </c>
      <c r="L53" s="188"/>
      <c r="M53" s="189"/>
      <c r="V53" s="112" t="s">
        <v>147</v>
      </c>
      <c r="W53" s="188"/>
      <c r="X53" s="189"/>
      <c r="AB53" s="34"/>
    </row>
    <row r="54" spans="1:28" ht="15" customHeight="1" outlineLevel="1">
      <c r="A54" s="51"/>
      <c r="B54" s="52"/>
      <c r="C54" s="53"/>
      <c r="K54" s="38" t="s">
        <v>23</v>
      </c>
      <c r="L54" s="188">
        <v>8092</v>
      </c>
      <c r="M54" s="189"/>
      <c r="V54" s="8" t="s">
        <v>19</v>
      </c>
      <c r="W54" s="188"/>
      <c r="X54" s="189"/>
      <c r="AB54" s="34"/>
    </row>
    <row r="55" spans="1:28" ht="15" customHeight="1" outlineLevel="1">
      <c r="A55" s="51"/>
      <c r="B55" s="52"/>
      <c r="C55" s="53"/>
      <c r="K55" s="38" t="s">
        <v>38</v>
      </c>
      <c r="L55" s="188"/>
      <c r="M55" s="189"/>
      <c r="P55" s="112" t="s">
        <v>243</v>
      </c>
      <c r="Q55" s="186"/>
      <c r="R55" s="187"/>
      <c r="T55" s="6" t="s">
        <v>241</v>
      </c>
      <c r="V55" s="40" t="s">
        <v>8</v>
      </c>
      <c r="W55" s="188"/>
      <c r="X55" s="189"/>
      <c r="AB55" s="34"/>
    </row>
    <row r="56" spans="1:28" ht="15" customHeight="1" outlineLevel="1">
      <c r="A56" s="51"/>
      <c r="B56" s="52"/>
      <c r="C56" s="53"/>
      <c r="K56" s="4" t="s">
        <v>31</v>
      </c>
      <c r="L56" s="188">
        <v>16000</v>
      </c>
      <c r="M56" s="189"/>
      <c r="P56" s="112" t="s">
        <v>244</v>
      </c>
      <c r="Q56" s="186"/>
      <c r="R56" s="187"/>
      <c r="V56" s="40" t="s">
        <v>188</v>
      </c>
      <c r="W56" s="188"/>
      <c r="X56" s="189"/>
      <c r="AB56" s="34"/>
    </row>
    <row r="57" spans="1:28" ht="15" customHeight="1" outlineLevel="1">
      <c r="A57" s="51"/>
      <c r="B57" s="55"/>
      <c r="C57" s="53"/>
      <c r="K57" s="4" t="s">
        <v>37</v>
      </c>
      <c r="L57" s="188"/>
      <c r="M57" s="189"/>
      <c r="P57" s="190" t="s">
        <v>240</v>
      </c>
      <c r="Q57" s="190"/>
      <c r="R57" s="190"/>
      <c r="V57" s="40" t="s">
        <v>34</v>
      </c>
      <c r="W57" s="188"/>
      <c r="X57" s="189"/>
      <c r="AB57" s="34"/>
    </row>
    <row r="58" spans="1:28" outlineLevel="1">
      <c r="A58" s="51"/>
      <c r="B58" s="55"/>
      <c r="C58" s="53"/>
      <c r="K58" s="4" t="s">
        <v>24</v>
      </c>
      <c r="L58" s="188" t="s">
        <v>87</v>
      </c>
      <c r="M58" s="189"/>
      <c r="P58" s="190"/>
      <c r="Q58" s="190"/>
      <c r="R58" s="190"/>
      <c r="V58" s="40" t="s">
        <v>95</v>
      </c>
      <c r="W58" s="188"/>
      <c r="X58" s="189"/>
      <c r="AB58" s="34"/>
    </row>
    <row r="59" spans="1:28" ht="15" customHeight="1" outlineLevel="1">
      <c r="A59" s="51"/>
      <c r="B59" s="52"/>
      <c r="C59" s="53"/>
      <c r="U59" s="39"/>
      <c r="V59" s="39"/>
      <c r="W59" s="39"/>
      <c r="X59" s="39"/>
      <c r="Y59" s="39"/>
      <c r="Z59" s="39"/>
      <c r="AB59" s="34"/>
    </row>
    <row r="60" spans="1:28" ht="15" customHeight="1" outlineLevel="1">
      <c r="A60" s="51"/>
      <c r="B60" s="52"/>
      <c r="C60" s="53"/>
      <c r="U60" s="39"/>
      <c r="V60" s="39"/>
      <c r="W60" s="39"/>
      <c r="X60" s="39"/>
      <c r="Y60" s="39"/>
      <c r="Z60" s="39"/>
      <c r="AA60" s="39"/>
      <c r="AB60" s="34"/>
    </row>
    <row r="61" spans="1:28">
      <c r="A61" s="51"/>
      <c r="B61" s="52"/>
      <c r="C61" s="53"/>
      <c r="Y61" s="39"/>
      <c r="Z61" s="39"/>
      <c r="AA61" s="39"/>
      <c r="AB61" s="34"/>
    </row>
    <row r="62" spans="1:28">
      <c r="A62" s="51"/>
      <c r="B62" s="52"/>
      <c r="C62" s="53"/>
      <c r="Y62" s="39"/>
      <c r="Z62" s="39"/>
      <c r="AA62" s="39"/>
      <c r="AB62" s="34"/>
    </row>
    <row r="63" spans="1:28">
      <c r="A63" s="51"/>
      <c r="B63" s="52"/>
      <c r="C63" s="53"/>
      <c r="Y63" s="39"/>
      <c r="Z63" s="39"/>
      <c r="AA63" s="39"/>
      <c r="AB63" s="34"/>
    </row>
    <row r="64" spans="1:28">
      <c r="A64" s="51"/>
      <c r="B64" s="52"/>
      <c r="C64" s="53"/>
      <c r="Y64" s="39"/>
      <c r="Z64" s="39"/>
      <c r="AA64" s="39"/>
      <c r="AB64" s="34"/>
    </row>
    <row r="65" spans="1:28">
      <c r="A65" s="51"/>
      <c r="B65" s="52"/>
      <c r="C65" s="53"/>
      <c r="Y65" s="39"/>
      <c r="Z65" s="39"/>
      <c r="AA65" s="39"/>
      <c r="AB65" s="34"/>
    </row>
    <row r="66" spans="1:28">
      <c r="A66" s="51"/>
      <c r="B66" s="52"/>
      <c r="C66" s="53"/>
      <c r="Y66" s="39"/>
      <c r="Z66" s="39"/>
      <c r="AA66" s="39"/>
      <c r="AB66" s="34"/>
    </row>
    <row r="67" spans="1:28" ht="15.75" thickBot="1">
      <c r="A67" s="56"/>
      <c r="B67" s="57"/>
      <c r="C67" s="58"/>
      <c r="Q67" s="112" t="s">
        <v>185</v>
      </c>
      <c r="R67" s="186"/>
      <c r="S67" s="187"/>
      <c r="U67" s="39"/>
      <c r="V67" s="40"/>
      <c r="W67" s="39"/>
      <c r="X67" s="39"/>
      <c r="Y67" s="39"/>
      <c r="Z67" s="39"/>
      <c r="AA67" s="39"/>
      <c r="AB67" s="34"/>
    </row>
    <row r="68" spans="1:28" ht="15.75" thickTop="1">
      <c r="Q68" s="112" t="s">
        <v>191</v>
      </c>
      <c r="R68" s="12" t="b">
        <v>0</v>
      </c>
      <c r="S68" s="39"/>
      <c r="U68" s="39"/>
      <c r="V68" s="40"/>
      <c r="W68" s="39"/>
      <c r="X68" s="39"/>
      <c r="Y68" s="39"/>
      <c r="Z68" s="39"/>
      <c r="AA68" s="39"/>
      <c r="AB68" s="34"/>
    </row>
    <row r="69" spans="1:28">
      <c r="P69" s="6" t="s">
        <v>239</v>
      </c>
      <c r="U69" s="39"/>
      <c r="V69" s="23"/>
      <c r="W69" s="12"/>
      <c r="X69" s="39"/>
      <c r="Y69" s="39"/>
      <c r="Z69" s="39"/>
      <c r="AA69" s="39"/>
      <c r="AB69" s="34"/>
    </row>
    <row r="70" spans="1:28">
      <c r="Y70" s="39"/>
      <c r="Z70" s="39"/>
      <c r="AA70" s="39"/>
      <c r="AB70" s="34"/>
    </row>
    <row r="71" spans="1:28">
      <c r="AB71" s="34"/>
    </row>
    <row r="72" spans="1:28">
      <c r="AB72" s="34"/>
    </row>
    <row r="73" spans="1:28">
      <c r="AB73" s="34"/>
    </row>
  </sheetData>
  <mergeCells count="72">
    <mergeCell ref="Y2:Z2"/>
    <mergeCell ref="Y3:Z3"/>
    <mergeCell ref="U2:V2"/>
    <mergeCell ref="U3:V3"/>
    <mergeCell ref="U4:V4"/>
    <mergeCell ref="Y4:Z4"/>
    <mergeCell ref="S37:T37"/>
    <mergeCell ref="S36:T36"/>
    <mergeCell ref="Y37:Z37"/>
    <mergeCell ref="S25:T25"/>
    <mergeCell ref="S26:T26"/>
    <mergeCell ref="S28:T28"/>
    <mergeCell ref="Y35:Z35"/>
    <mergeCell ref="Y36:Z36"/>
    <mergeCell ref="Y33:Z33"/>
    <mergeCell ref="Y32:Z32"/>
    <mergeCell ref="Y31:Z31"/>
    <mergeCell ref="Y28:Z28"/>
    <mergeCell ref="Y30:Z30"/>
    <mergeCell ref="Y29:Z29"/>
    <mergeCell ref="S29:T29"/>
    <mergeCell ref="L2:M2"/>
    <mergeCell ref="R67:S67"/>
    <mergeCell ref="L3:M3"/>
    <mergeCell ref="S24:T24"/>
    <mergeCell ref="S38:T38"/>
    <mergeCell ref="S41:T41"/>
    <mergeCell ref="S44:T44"/>
    <mergeCell ref="S40:T40"/>
    <mergeCell ref="L58:M58"/>
    <mergeCell ref="L57:M57"/>
    <mergeCell ref="L56:M56"/>
    <mergeCell ref="L31:M31"/>
    <mergeCell ref="L12:M12"/>
    <mergeCell ref="S35:T35"/>
    <mergeCell ref="S27:T27"/>
    <mergeCell ref="L28:M28"/>
    <mergeCell ref="Y20:Z20"/>
    <mergeCell ref="Y21:Z21"/>
    <mergeCell ref="Y22:Z22"/>
    <mergeCell ref="Y23:Z23"/>
    <mergeCell ref="Y19:Z19"/>
    <mergeCell ref="S23:T23"/>
    <mergeCell ref="S22:T22"/>
    <mergeCell ref="S21:T21"/>
    <mergeCell ref="L10:M10"/>
    <mergeCell ref="S43:T43"/>
    <mergeCell ref="L25:M25"/>
    <mergeCell ref="L11:M11"/>
    <mergeCell ref="L26:M26"/>
    <mergeCell ref="L27:M27"/>
    <mergeCell ref="L29:M29"/>
    <mergeCell ref="L30:M30"/>
    <mergeCell ref="L19:M19"/>
    <mergeCell ref="L20:M20"/>
    <mergeCell ref="S34:T34"/>
    <mergeCell ref="A6:C11"/>
    <mergeCell ref="L53:M53"/>
    <mergeCell ref="L54:M54"/>
    <mergeCell ref="L55:M55"/>
    <mergeCell ref="L21:M21"/>
    <mergeCell ref="L22:M22"/>
    <mergeCell ref="L23:M23"/>
    <mergeCell ref="Q55:R55"/>
    <mergeCell ref="W54:X54"/>
    <mergeCell ref="W53:X53"/>
    <mergeCell ref="W57:X57"/>
    <mergeCell ref="W58:X58"/>
    <mergeCell ref="W55:X55"/>
    <mergeCell ref="W56:X56"/>
    <mergeCell ref="Q56:R56"/>
    <mergeCell ref="P57:R58"/>
  </mergeCells>
  <conditionalFormatting sqref="W36:Y37">
    <cfRule type="expression" dxfId="11" priority="6">
      <formula>$Y$35="NO"</formula>
    </cfRule>
  </conditionalFormatting>
  <conditionalFormatting sqref="Q44:S44 Q45:R45">
    <cfRule type="expression" dxfId="10" priority="56">
      <formula>NOT($S$43)</formula>
    </cfRule>
  </conditionalFormatting>
  <conditionalFormatting sqref="Q41:S41">
    <cfRule type="expression" dxfId="9" priority="58">
      <formula>$S$40="NONE"</formula>
    </cfRule>
  </conditionalFormatting>
  <conditionalFormatting sqref="Q36:T36 Q35:S35">
    <cfRule type="expression" dxfId="8" priority="1">
      <formula>$S$34="NO"</formula>
    </cfRule>
  </conditionalFormatting>
  <dataValidations count="2">
    <dataValidation type="list" allowBlank="1" showInputMessage="1" showErrorMessage="1" sqref="S40:T40">
      <formula1>#REF!</formula1>
    </dataValidation>
    <dataValidation type="list" allowBlank="1" showInputMessage="1" showErrorMessage="1" sqref="S34:T34 S43:T43 Y35:Z35">
      <formula1>#REF!</formula1>
    </dataValidation>
  </dataValidations>
  <pageMargins left="0.7" right="0.7" top="0.75" bottom="0.75" header="0.3" footer="0.3"/>
  <pageSetup paperSize="9" scale="47" fitToWidth="0" fitToHeight="0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67" r:id="rId3" name="Check Box 43">
              <controlPr defaultSize="0" autoFill="0" autoLine="0" autoPict="0">
                <anchor moveWithCells="1">
                  <from>
                    <xdr:col>7</xdr:col>
                    <xdr:colOff>333375</xdr:colOff>
                    <xdr:row>8</xdr:row>
                    <xdr:rowOff>123825</xdr:rowOff>
                  </from>
                  <to>
                    <xdr:col>7</xdr:col>
                    <xdr:colOff>542925</xdr:colOff>
                    <xdr:row>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7" r:id="rId4" name="Check Box 53">
              <controlPr defaultSize="0" autoFill="0" autoLine="0" autoPict="0">
                <anchor moveWithCells="1">
                  <from>
                    <xdr:col>11</xdr:col>
                    <xdr:colOff>419100</xdr:colOff>
                    <xdr:row>13</xdr:row>
                    <xdr:rowOff>28575</xdr:rowOff>
                  </from>
                  <to>
                    <xdr:col>12</xdr:col>
                    <xdr:colOff>28575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9" r:id="rId5" name="Check Box 55">
              <controlPr defaultSize="0" autoFill="0" autoLine="0" autoPict="0">
                <anchor moveWithCells="1">
                  <from>
                    <xdr:col>11</xdr:col>
                    <xdr:colOff>419100</xdr:colOff>
                    <xdr:row>14</xdr:row>
                    <xdr:rowOff>9525</xdr:rowOff>
                  </from>
                  <to>
                    <xdr:col>12</xdr:col>
                    <xdr:colOff>28575</xdr:colOff>
                    <xdr:row>15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4" r:id="rId6" name="Check Box 60">
              <controlPr defaultSize="0" autoFill="0" autoLine="0" autoPict="0">
                <anchor moveWithCells="1">
                  <from>
                    <xdr:col>18</xdr:col>
                    <xdr:colOff>0</xdr:colOff>
                    <xdr:row>9</xdr:row>
                    <xdr:rowOff>28575</xdr:rowOff>
                  </from>
                  <to>
                    <xdr:col>18</xdr:col>
                    <xdr:colOff>219075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5" r:id="rId7" name="Check Box 71">
              <controlPr defaultSize="0" autoFill="0" autoLine="0" autoPict="0">
                <anchor moveWithCells="1">
                  <from>
                    <xdr:col>18</xdr:col>
                    <xdr:colOff>419100</xdr:colOff>
                    <xdr:row>29</xdr:row>
                    <xdr:rowOff>0</xdr:rowOff>
                  </from>
                  <to>
                    <xdr:col>19</xdr:col>
                    <xdr:colOff>28575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8" r:id="rId8" name="Check Box 74">
              <controlPr defaultSize="0" autoFill="0" autoLine="0" autoPict="0">
                <anchor moveWithCells="1">
                  <from>
                    <xdr:col>11</xdr:col>
                    <xdr:colOff>419100</xdr:colOff>
                    <xdr:row>31</xdr:row>
                    <xdr:rowOff>28575</xdr:rowOff>
                  </from>
                  <to>
                    <xdr:col>12</xdr:col>
                    <xdr:colOff>28575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1" r:id="rId9" name="Check Box 77">
              <controlPr defaultSize="0" autoFill="0" autoLine="0" autoPict="0">
                <anchor moveWithCells="1">
                  <from>
                    <xdr:col>18</xdr:col>
                    <xdr:colOff>419100</xdr:colOff>
                    <xdr:row>30</xdr:row>
                    <xdr:rowOff>28575</xdr:rowOff>
                  </from>
                  <to>
                    <xdr:col>19</xdr:col>
                    <xdr:colOff>28575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4" r:id="rId10" name="Check Box 80">
              <controlPr defaultSize="0" autoFill="0" autoLine="0" autoPict="0">
                <anchor moveWithCells="1">
                  <from>
                    <xdr:col>17</xdr:col>
                    <xdr:colOff>0</xdr:colOff>
                    <xdr:row>67</xdr:row>
                    <xdr:rowOff>28575</xdr:rowOff>
                  </from>
                  <to>
                    <xdr:col>17</xdr:col>
                    <xdr:colOff>219075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5" r:id="rId11" name="Check Box 81">
              <controlPr defaultSize="0" autoFill="0" autoLine="0" autoPict="0">
                <anchor moveWithCells="1">
                  <from>
                    <xdr:col>18</xdr:col>
                    <xdr:colOff>0</xdr:colOff>
                    <xdr:row>10</xdr:row>
                    <xdr:rowOff>28575</xdr:rowOff>
                  </from>
                  <to>
                    <xdr:col>18</xdr:col>
                    <xdr:colOff>219075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8" r:id="rId12" name="Check Box 84">
              <controlPr defaultSize="0" autoFill="0" autoLine="0" autoPict="0">
                <anchor moveWithCells="1">
                  <from>
                    <xdr:col>13</xdr:col>
                    <xdr:colOff>161925</xdr:colOff>
                    <xdr:row>26</xdr:row>
                    <xdr:rowOff>28575</xdr:rowOff>
                  </from>
                  <to>
                    <xdr:col>13</xdr:col>
                    <xdr:colOff>257175</xdr:colOff>
                    <xdr:row>26</xdr:row>
                    <xdr:rowOff>123825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ref!$A$11:$A$12</xm:f>
          </x14:formula1>
          <xm:sqref>L25</xm:sqref>
        </x14:dataValidation>
      </x14:dataValidations>
    </ex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zoomScaleNormal="100" zoomScalePageLayoutView="150" workbookViewId="0">
      <selection activeCell="C6" sqref="C6"/>
    </sheetView>
  </sheetViews>
  <sheetFormatPr defaultColWidth="8.85546875" defaultRowHeight="15"/>
  <cols>
    <col min="1" max="1" width="25.85546875" bestFit="1" customWidth="1"/>
    <col min="2" max="2" width="34" customWidth="1"/>
    <col min="3" max="3" width="22.42578125" customWidth="1"/>
    <col min="4" max="4" width="34" customWidth="1"/>
    <col min="5" max="5" width="16.28515625" customWidth="1"/>
    <col min="6" max="6" width="25.42578125" customWidth="1"/>
    <col min="7" max="7" width="19.140625" customWidth="1"/>
    <col min="8" max="8" width="63.7109375" customWidth="1"/>
  </cols>
  <sheetData>
    <row r="1" spans="1:9">
      <c r="A1" s="31" t="s">
        <v>93</v>
      </c>
      <c r="B1" s="210" t="s">
        <v>44</v>
      </c>
      <c r="C1" s="211"/>
      <c r="D1" s="212" t="s">
        <v>45</v>
      </c>
      <c r="E1" s="213"/>
      <c r="F1" s="214"/>
      <c r="G1" s="217" t="s">
        <v>65</v>
      </c>
      <c r="H1" s="215" t="s">
        <v>43</v>
      </c>
      <c r="I1" s="125"/>
    </row>
    <row r="2" spans="1:9" ht="15.75" thickBot="1">
      <c r="A2" s="25"/>
      <c r="B2" s="26" t="s">
        <v>50</v>
      </c>
      <c r="C2" s="27" t="s">
        <v>49</v>
      </c>
      <c r="D2" s="28" t="s">
        <v>48</v>
      </c>
      <c r="E2" s="29" t="s">
        <v>49</v>
      </c>
      <c r="F2" s="30" t="s">
        <v>46</v>
      </c>
      <c r="G2" s="218"/>
      <c r="H2" s="216"/>
      <c r="I2" s="125"/>
    </row>
    <row r="3" spans="1:9">
      <c r="A3" s="113" t="s">
        <v>213</v>
      </c>
      <c r="B3" s="114" t="s">
        <v>47</v>
      </c>
      <c r="C3" s="115" t="s">
        <v>91</v>
      </c>
      <c r="D3" s="114" t="s">
        <v>53</v>
      </c>
      <c r="E3" s="116">
        <f>'Site Survey'!H11</f>
        <v>0</v>
      </c>
      <c r="F3" s="115">
        <f>'Site Survey'!H12</f>
        <v>443</v>
      </c>
      <c r="G3" s="117" t="s">
        <v>76</v>
      </c>
      <c r="H3" s="118" t="s">
        <v>51</v>
      </c>
      <c r="I3" s="125"/>
    </row>
    <row r="4" spans="1:9">
      <c r="A4" s="113"/>
      <c r="B4" s="114" t="s">
        <v>52</v>
      </c>
      <c r="C4" s="115"/>
      <c r="D4" s="114" t="s">
        <v>54</v>
      </c>
      <c r="E4" s="116">
        <f>'Site Survey'!L11</f>
        <v>0</v>
      </c>
      <c r="F4" s="115">
        <f>'Site Survey'!L13</f>
        <v>443</v>
      </c>
      <c r="G4" s="117" t="s">
        <v>76</v>
      </c>
      <c r="H4" s="118" t="s">
        <v>55</v>
      </c>
      <c r="I4" s="125"/>
    </row>
    <row r="5" spans="1:9" ht="15.75" thickBot="1">
      <c r="A5" s="113"/>
      <c r="B5" s="114" t="s">
        <v>56</v>
      </c>
      <c r="C5" s="115">
        <f>'Site Survey'!L12</f>
        <v>0</v>
      </c>
      <c r="D5" s="114" t="s">
        <v>57</v>
      </c>
      <c r="E5" s="116">
        <f>'Site Survey'!S46</f>
        <v>0</v>
      </c>
      <c r="F5" s="115">
        <f>'Site Survey'!S47</f>
        <v>0</v>
      </c>
      <c r="G5" s="117" t="s">
        <v>77</v>
      </c>
      <c r="H5" s="118" t="s">
        <v>59</v>
      </c>
      <c r="I5" s="125"/>
    </row>
    <row r="6" spans="1:9">
      <c r="A6" s="145" t="s">
        <v>210</v>
      </c>
      <c r="B6" s="146" t="s">
        <v>47</v>
      </c>
      <c r="C6" s="147">
        <f>'Site Survey'!S8</f>
        <v>0</v>
      </c>
      <c r="D6" s="146" t="s">
        <v>58</v>
      </c>
      <c r="E6" s="148">
        <f>'Site Survey'!S26</f>
        <v>0</v>
      </c>
      <c r="F6" s="147">
        <f>'Site Survey'!S26</f>
        <v>0</v>
      </c>
      <c r="G6" s="149" t="s">
        <v>77</v>
      </c>
      <c r="H6" s="150" t="s">
        <v>211</v>
      </c>
      <c r="I6" s="125"/>
    </row>
    <row r="7" spans="1:9" s="37" customFormat="1" ht="15.75" thickBot="1">
      <c r="A7" s="155" t="s">
        <v>222</v>
      </c>
      <c r="B7" s="151" t="s">
        <v>58</v>
      </c>
      <c r="C7" s="129"/>
      <c r="D7" s="151" t="s">
        <v>214</v>
      </c>
      <c r="E7" s="130"/>
      <c r="F7" s="129"/>
      <c r="G7" s="152" t="s">
        <v>77</v>
      </c>
      <c r="H7" s="153" t="s">
        <v>212</v>
      </c>
      <c r="I7" s="125"/>
    </row>
    <row r="8" spans="1:9" s="37" customFormat="1">
      <c r="A8" s="113" t="s">
        <v>220</v>
      </c>
      <c r="B8" s="114" t="s">
        <v>47</v>
      </c>
      <c r="C8" s="115" t="s">
        <v>91</v>
      </c>
      <c r="D8" s="114" t="s">
        <v>53</v>
      </c>
      <c r="E8" s="116">
        <f>'Site Survey'!H16</f>
        <v>0</v>
      </c>
      <c r="F8" s="115">
        <f>'Site Survey'!H17</f>
        <v>0</v>
      </c>
      <c r="G8" s="117" t="s">
        <v>76</v>
      </c>
      <c r="H8" s="118" t="s">
        <v>209</v>
      </c>
      <c r="I8" s="125"/>
    </row>
    <row r="9" spans="1:9" s="37" customFormat="1">
      <c r="A9" s="154" t="s">
        <v>221</v>
      </c>
      <c r="B9" s="114" t="s">
        <v>52</v>
      </c>
      <c r="C9" s="115"/>
      <c r="D9" s="114" t="s">
        <v>54</v>
      </c>
      <c r="E9" s="116"/>
      <c r="F9" s="115">
        <f>'Site Survey'!L18</f>
        <v>0</v>
      </c>
      <c r="G9" s="117" t="s">
        <v>76</v>
      </c>
      <c r="H9" s="118" t="s">
        <v>55</v>
      </c>
      <c r="I9" s="125"/>
    </row>
    <row r="10" spans="1:9" ht="15.75" thickBot="1">
      <c r="A10" s="113"/>
      <c r="B10" s="151" t="s">
        <v>56</v>
      </c>
      <c r="C10" s="115" t="b">
        <f>'Site Survey'!L14</f>
        <v>0</v>
      </c>
      <c r="D10" s="151" t="s">
        <v>214</v>
      </c>
      <c r="E10" s="116">
        <f>'Site Survey'!S26</f>
        <v>0</v>
      </c>
      <c r="F10" s="115">
        <f>'Site Survey'!S47</f>
        <v>0</v>
      </c>
      <c r="G10" s="117" t="s">
        <v>76</v>
      </c>
      <c r="H10" s="118" t="s">
        <v>90</v>
      </c>
      <c r="I10" s="125"/>
    </row>
    <row r="11" spans="1:9" s="37" customFormat="1">
      <c r="A11" s="145" t="s">
        <v>219</v>
      </c>
      <c r="B11" s="114" t="s">
        <v>47</v>
      </c>
      <c r="C11" s="147"/>
      <c r="D11" s="114" t="s">
        <v>223</v>
      </c>
      <c r="E11" s="148"/>
      <c r="F11" s="147"/>
      <c r="G11" s="117" t="s">
        <v>76</v>
      </c>
      <c r="H11" s="150"/>
      <c r="I11" s="125"/>
    </row>
    <row r="12" spans="1:9" s="37" customFormat="1">
      <c r="A12" s="154" t="s">
        <v>221</v>
      </c>
      <c r="B12" s="114"/>
      <c r="C12" s="115"/>
      <c r="D12" s="114"/>
      <c r="E12" s="116"/>
      <c r="F12" s="115"/>
      <c r="G12" s="117" t="s">
        <v>76</v>
      </c>
      <c r="H12" s="118"/>
      <c r="I12" s="125"/>
    </row>
    <row r="13" spans="1:9" s="37" customFormat="1" ht="15.75" thickBot="1">
      <c r="A13" s="113"/>
      <c r="B13" s="114" t="s">
        <v>223</v>
      </c>
      <c r="C13" s="115"/>
      <c r="D13" s="114" t="s">
        <v>214</v>
      </c>
      <c r="E13" s="116"/>
      <c r="F13" s="115"/>
      <c r="G13" s="117" t="s">
        <v>76</v>
      </c>
      <c r="H13" s="118"/>
      <c r="I13" s="125"/>
    </row>
    <row r="14" spans="1:9">
      <c r="A14" s="119" t="s">
        <v>86</v>
      </c>
      <c r="B14" s="120" t="s">
        <v>214</v>
      </c>
      <c r="C14" s="121">
        <f>'Site Survey'!S26</f>
        <v>0</v>
      </c>
      <c r="D14" s="120" t="s">
        <v>68</v>
      </c>
      <c r="E14" s="122">
        <f>'Site Survey'!L22</f>
        <v>0</v>
      </c>
      <c r="F14" s="121">
        <f>'Site Survey'!L23</f>
        <v>8092</v>
      </c>
      <c r="G14" s="123" t="s">
        <v>77</v>
      </c>
      <c r="H14" s="124" t="s">
        <v>69</v>
      </c>
      <c r="I14" s="125"/>
    </row>
    <row r="15" spans="1:9">
      <c r="A15" s="125" t="s">
        <v>218</v>
      </c>
      <c r="B15" s="114" t="s">
        <v>47</v>
      </c>
      <c r="C15" s="115" t="s">
        <v>91</v>
      </c>
      <c r="D15" s="114" t="s">
        <v>60</v>
      </c>
      <c r="E15" s="116">
        <f>'Site Survey'!H28</f>
        <v>0</v>
      </c>
      <c r="F15" s="115">
        <f>'Site Survey'!H29</f>
        <v>16000</v>
      </c>
      <c r="G15" s="117" t="s">
        <v>78</v>
      </c>
      <c r="H15" s="118" t="s">
        <v>63</v>
      </c>
      <c r="I15" s="125"/>
    </row>
    <row r="16" spans="1:9">
      <c r="A16" s="126"/>
      <c r="B16" s="114" t="s">
        <v>61</v>
      </c>
      <c r="C16" s="115">
        <f>'Site Survey'!H28</f>
        <v>0</v>
      </c>
      <c r="D16" s="114" t="s">
        <v>62</v>
      </c>
      <c r="E16" s="116">
        <f>'Site Survey'!L26</f>
        <v>0</v>
      </c>
      <c r="F16" s="115">
        <f>'Site Survey'!L27</f>
        <v>16000</v>
      </c>
      <c r="G16" s="117" t="s">
        <v>78</v>
      </c>
      <c r="H16" s="118" t="s">
        <v>64</v>
      </c>
      <c r="I16" s="125"/>
    </row>
    <row r="17" spans="1:9">
      <c r="A17" s="126"/>
      <c r="B17" s="114" t="s">
        <v>66</v>
      </c>
      <c r="C17" s="115"/>
      <c r="D17" s="114" t="s">
        <v>22</v>
      </c>
      <c r="E17" s="116"/>
      <c r="F17" s="115" t="s">
        <v>189</v>
      </c>
      <c r="G17" s="117" t="s">
        <v>78</v>
      </c>
      <c r="H17" s="118" t="s">
        <v>67</v>
      </c>
      <c r="I17" s="125"/>
    </row>
    <row r="18" spans="1:9" ht="15.75" thickBot="1">
      <c r="A18" s="127"/>
      <c r="B18" s="128" t="s">
        <v>22</v>
      </c>
      <c r="C18" s="129"/>
      <c r="D18" s="128" t="s">
        <v>81</v>
      </c>
      <c r="E18" s="130">
        <f>'Site Survey'!L28</f>
        <v>0</v>
      </c>
      <c r="F18" s="129" t="str">
        <f>'Site Survey'!L29</f>
        <v>17000-17099</v>
      </c>
      <c r="G18" s="131" t="s">
        <v>78</v>
      </c>
      <c r="H18" s="132" t="s">
        <v>82</v>
      </c>
      <c r="I18" s="125"/>
    </row>
    <row r="19" spans="1:9">
      <c r="A19" s="133" t="s">
        <v>92</v>
      </c>
      <c r="B19" s="120" t="s">
        <v>214</v>
      </c>
      <c r="C19" s="115">
        <f>'Site Survey'!S26</f>
        <v>0</v>
      </c>
      <c r="D19" s="114" t="s">
        <v>70</v>
      </c>
      <c r="E19" s="116">
        <f>'Site Survey'!Y29</f>
        <v>0</v>
      </c>
      <c r="F19" s="115">
        <f>'Site Survey'!Y33</f>
        <v>5060</v>
      </c>
      <c r="G19" s="117" t="s">
        <v>72</v>
      </c>
      <c r="H19" s="118" t="s">
        <v>73</v>
      </c>
      <c r="I19" s="125"/>
    </row>
    <row r="20" spans="1:9" ht="15.75" thickBot="1">
      <c r="A20" s="113"/>
      <c r="B20" s="114" t="s">
        <v>70</v>
      </c>
      <c r="C20" s="115">
        <f>'Site Survey'!Y29</f>
        <v>0</v>
      </c>
      <c r="D20" s="114" t="s">
        <v>214</v>
      </c>
      <c r="E20" s="125"/>
      <c r="F20" s="115" t="str">
        <f>'Site Survey'!S28</f>
        <v>5060 &amp; 5080</v>
      </c>
      <c r="G20" s="117" t="s">
        <v>72</v>
      </c>
      <c r="H20" s="118" t="s">
        <v>80</v>
      </c>
      <c r="I20" s="125"/>
    </row>
    <row r="21" spans="1:9">
      <c r="A21" s="134" t="s">
        <v>84</v>
      </c>
      <c r="B21" s="120" t="s">
        <v>214</v>
      </c>
      <c r="C21" s="121">
        <f>'Site Survey'!S26</f>
        <v>0</v>
      </c>
      <c r="D21" s="120" t="s">
        <v>71</v>
      </c>
      <c r="E21" s="122">
        <f>'Site Survey'!Y20</f>
        <v>0</v>
      </c>
      <c r="F21" s="121" t="str">
        <f>'Site Survey'!S28</f>
        <v>5060 &amp; 5080</v>
      </c>
      <c r="G21" s="149" t="s">
        <v>72</v>
      </c>
      <c r="H21" s="124" t="s">
        <v>74</v>
      </c>
      <c r="I21" s="125"/>
    </row>
    <row r="22" spans="1:9">
      <c r="A22" s="133"/>
      <c r="B22" s="114" t="s">
        <v>71</v>
      </c>
      <c r="C22" s="135">
        <f>'Site Survey'!Y20</f>
        <v>0</v>
      </c>
      <c r="D22" s="114" t="s">
        <v>214</v>
      </c>
      <c r="E22" s="136">
        <f>'Site Survey'!S26</f>
        <v>0</v>
      </c>
      <c r="F22" s="115" t="str">
        <f>'Site Survey'!S28</f>
        <v>5060 &amp; 5080</v>
      </c>
      <c r="G22" s="117" t="s">
        <v>72</v>
      </c>
      <c r="H22" s="118" t="s">
        <v>94</v>
      </c>
      <c r="I22" s="125"/>
    </row>
    <row r="23" spans="1:9">
      <c r="A23" s="133"/>
      <c r="B23" s="114" t="s">
        <v>71</v>
      </c>
      <c r="C23" s="115">
        <f>'Site Survey'!Y20</f>
        <v>0</v>
      </c>
      <c r="D23" s="114" t="s">
        <v>75</v>
      </c>
      <c r="E23" s="116">
        <f>'Site Survey'!Y9</f>
        <v>0</v>
      </c>
      <c r="F23" s="115">
        <f>'Site Survey'!Y10</f>
        <v>0</v>
      </c>
      <c r="G23" s="117" t="s">
        <v>72</v>
      </c>
      <c r="H23" s="118" t="s">
        <v>79</v>
      </c>
      <c r="I23" s="125"/>
    </row>
    <row r="24" spans="1:9" ht="15.75" thickBot="1">
      <c r="A24" s="137"/>
      <c r="B24" s="128" t="s">
        <v>75</v>
      </c>
      <c r="C24" s="129">
        <f>'Site Survey'!TS11</f>
        <v>0</v>
      </c>
      <c r="D24" s="128" t="s">
        <v>71</v>
      </c>
      <c r="E24" s="130">
        <f>'Site Survey'!Y20</f>
        <v>0</v>
      </c>
      <c r="F24" s="129" t="str">
        <f>'Site Survey'!S28</f>
        <v>5060 &amp; 5080</v>
      </c>
      <c r="G24" s="131" t="s">
        <v>72</v>
      </c>
      <c r="H24" s="132" t="s">
        <v>83</v>
      </c>
      <c r="I24" s="125"/>
    </row>
    <row r="25" spans="1:9">
      <c r="A25" s="133" t="s">
        <v>85</v>
      </c>
      <c r="B25" s="114" t="s">
        <v>215</v>
      </c>
      <c r="C25" s="138"/>
      <c r="D25" s="114" t="s">
        <v>216</v>
      </c>
      <c r="E25" s="116">
        <f>'Site Survey'!S26</f>
        <v>0</v>
      </c>
      <c r="F25" s="115">
        <f>'Site Survey'!S27</f>
        <v>8443</v>
      </c>
      <c r="G25" s="117" t="s">
        <v>77</v>
      </c>
      <c r="H25" s="118" t="s">
        <v>89</v>
      </c>
      <c r="I25" s="125"/>
    </row>
    <row r="26" spans="1:9" ht="15.75" thickBot="1">
      <c r="A26" s="137"/>
      <c r="B26" s="128" t="s">
        <v>215</v>
      </c>
      <c r="C26" s="139"/>
      <c r="D26" s="128" t="s">
        <v>216</v>
      </c>
      <c r="E26" s="130"/>
      <c r="F26" s="139">
        <f>'Site Survey'!S25</f>
        <v>9990</v>
      </c>
      <c r="G26" s="131" t="s">
        <v>77</v>
      </c>
      <c r="H26" s="132" t="s">
        <v>190</v>
      </c>
      <c r="I26" s="125"/>
    </row>
    <row r="27" spans="1:9" s="37" customFormat="1">
      <c r="A27" s="133" t="s">
        <v>217</v>
      </c>
      <c r="B27" s="114" t="s">
        <v>224</v>
      </c>
      <c r="C27" s="138"/>
      <c r="D27" s="114" t="s">
        <v>226</v>
      </c>
      <c r="E27" s="116"/>
      <c r="F27" s="138"/>
      <c r="G27" s="117" t="s">
        <v>77</v>
      </c>
      <c r="H27" s="138" t="s">
        <v>225</v>
      </c>
      <c r="I27" s="125"/>
    </row>
    <row r="28" spans="1:9" s="37" customFormat="1" ht="15.75" thickBot="1">
      <c r="A28" s="133"/>
      <c r="B28" s="114" t="s">
        <v>229</v>
      </c>
      <c r="C28" s="138"/>
      <c r="D28" s="114" t="s">
        <v>226</v>
      </c>
      <c r="E28" s="116"/>
      <c r="F28" s="138"/>
      <c r="G28" s="117" t="s">
        <v>77</v>
      </c>
      <c r="H28" s="138" t="s">
        <v>230</v>
      </c>
      <c r="I28" s="125"/>
    </row>
    <row r="29" spans="1:9">
      <c r="A29" s="159" t="s">
        <v>201</v>
      </c>
      <c r="B29" s="146" t="s">
        <v>210</v>
      </c>
      <c r="C29" s="156"/>
      <c r="D29" s="146" t="s">
        <v>202</v>
      </c>
      <c r="E29" s="157"/>
      <c r="F29" s="156"/>
      <c r="G29" s="149" t="s">
        <v>204</v>
      </c>
      <c r="H29" s="156" t="s">
        <v>228</v>
      </c>
      <c r="I29" s="125"/>
    </row>
    <row r="30" spans="1:9" s="37" customFormat="1" ht="15.75" thickBot="1">
      <c r="A30" s="158"/>
      <c r="B30" s="151" t="s">
        <v>202</v>
      </c>
      <c r="C30" s="139"/>
      <c r="D30" s="151" t="s">
        <v>203</v>
      </c>
      <c r="E30" s="158"/>
      <c r="F30" s="139"/>
      <c r="G30" s="152" t="s">
        <v>204</v>
      </c>
      <c r="H30" s="139" t="s">
        <v>227</v>
      </c>
      <c r="I30" s="125"/>
    </row>
    <row r="31" spans="1:9">
      <c r="A31" s="133"/>
      <c r="I31" s="140"/>
    </row>
    <row r="32" spans="1:9">
      <c r="A32" s="140"/>
      <c r="B32" s="140"/>
      <c r="C32" s="140"/>
      <c r="D32" s="140"/>
      <c r="E32" s="140"/>
      <c r="F32" s="140"/>
      <c r="G32" s="140"/>
      <c r="H32" s="140"/>
      <c r="I32" s="140"/>
    </row>
    <row r="33" spans="1:9">
      <c r="A33" s="140"/>
      <c r="B33" s="140"/>
      <c r="C33" s="140"/>
      <c r="D33" s="140"/>
      <c r="E33" s="140"/>
      <c r="F33" s="140"/>
      <c r="G33" s="140"/>
      <c r="H33" s="140"/>
      <c r="I33" s="125"/>
    </row>
    <row r="34" spans="1:9">
      <c r="A34" s="140"/>
      <c r="B34" s="140"/>
      <c r="C34" s="140"/>
      <c r="D34" s="140"/>
      <c r="E34" s="140"/>
      <c r="F34" s="140"/>
      <c r="G34" s="140"/>
      <c r="H34" s="140"/>
      <c r="I34" s="125"/>
    </row>
    <row r="35" spans="1:9">
      <c r="A35" s="140"/>
      <c r="B35" s="140"/>
      <c r="C35" s="140"/>
      <c r="D35" s="140"/>
      <c r="E35" s="140"/>
      <c r="F35" s="140"/>
      <c r="G35" s="140"/>
      <c r="H35" s="140"/>
      <c r="I35" s="125"/>
    </row>
    <row r="36" spans="1:9">
      <c r="A36" s="140"/>
      <c r="B36" s="140"/>
      <c r="C36" s="140"/>
      <c r="D36" s="140"/>
      <c r="E36" s="140"/>
      <c r="F36" s="140"/>
      <c r="G36" s="140"/>
      <c r="H36" s="140"/>
      <c r="I36" s="125"/>
    </row>
    <row r="37" spans="1:9">
      <c r="A37" s="140"/>
      <c r="B37" s="140"/>
      <c r="C37" s="140"/>
      <c r="D37" s="140"/>
      <c r="E37" s="140"/>
      <c r="F37" s="140"/>
      <c r="G37" s="140"/>
      <c r="H37" s="140"/>
      <c r="I37" s="125"/>
    </row>
    <row r="38" spans="1:9">
      <c r="A38" s="24"/>
      <c r="B38" s="24"/>
      <c r="C38" s="24"/>
      <c r="D38" s="24"/>
      <c r="E38" s="24"/>
      <c r="F38" s="24"/>
      <c r="G38" s="24"/>
      <c r="H38" s="24"/>
      <c r="I38" s="125"/>
    </row>
    <row r="39" spans="1:9">
      <c r="A39" s="24"/>
      <c r="B39" s="24"/>
      <c r="C39" s="24"/>
      <c r="D39" s="24"/>
      <c r="E39" s="24"/>
      <c r="F39" s="24"/>
      <c r="G39" s="24"/>
      <c r="H39" s="24"/>
    </row>
    <row r="40" spans="1:9">
      <c r="A40" s="24"/>
      <c r="B40" s="24"/>
      <c r="C40" s="24"/>
      <c r="D40" s="24"/>
      <c r="E40" s="24"/>
      <c r="F40" s="24"/>
      <c r="G40" s="24"/>
      <c r="H40" s="24"/>
    </row>
    <row r="41" spans="1:9">
      <c r="A41" s="24"/>
      <c r="B41" s="24"/>
      <c r="C41" s="24"/>
      <c r="D41" s="24"/>
      <c r="E41" s="24"/>
      <c r="F41" s="24"/>
      <c r="G41" s="24"/>
      <c r="H41" s="24"/>
    </row>
    <row r="42" spans="1:9">
      <c r="A42" s="24"/>
      <c r="B42" s="24"/>
      <c r="C42" s="24"/>
      <c r="D42" s="24"/>
      <c r="E42" s="24"/>
      <c r="F42" s="24"/>
      <c r="G42" s="24"/>
      <c r="H42" s="24"/>
    </row>
    <row r="43" spans="1:9">
      <c r="A43" s="24"/>
      <c r="B43" s="24"/>
      <c r="C43" s="24"/>
      <c r="D43" s="24"/>
      <c r="E43" s="24"/>
      <c r="F43" s="24"/>
      <c r="G43" s="24"/>
      <c r="H43" s="24"/>
    </row>
  </sheetData>
  <mergeCells count="4">
    <mergeCell ref="B1:C1"/>
    <mergeCell ref="D1:F1"/>
    <mergeCell ref="H1:H2"/>
    <mergeCell ref="G1:G2"/>
  </mergeCells>
  <conditionalFormatting sqref="F17">
    <cfRule type="containsBlanks" dxfId="7" priority="13">
      <formula>LEN(TRIM(F17))=0</formula>
    </cfRule>
  </conditionalFormatting>
  <conditionalFormatting sqref="C18">
    <cfRule type="containsBlanks" dxfId="6" priority="12">
      <formula>LEN(TRIM(C18))=0</formula>
    </cfRule>
  </conditionalFormatting>
  <conditionalFormatting sqref="E17">
    <cfRule type="containsBlanks" dxfId="5" priority="10">
      <formula>LEN(TRIM(E17))=0</formula>
    </cfRule>
  </conditionalFormatting>
  <conditionalFormatting sqref="C25">
    <cfRule type="containsBlanks" dxfId="4" priority="9">
      <formula>LEN(TRIM(C25))=0</formula>
    </cfRule>
  </conditionalFormatting>
  <conditionalFormatting sqref="C26:C28">
    <cfRule type="containsBlanks" dxfId="3" priority="8">
      <formula>LEN(TRIM(C26))=0</formula>
    </cfRule>
  </conditionalFormatting>
  <conditionalFormatting sqref="E3:E7 C3:C7 C10:C21 E10:E19 C23:C30 E21:E30">
    <cfRule type="cellIs" dxfId="2" priority="7" operator="equal">
      <formula>0</formula>
    </cfRule>
  </conditionalFormatting>
  <conditionalFormatting sqref="C22">
    <cfRule type="cellIs" dxfId="1" priority="5" operator="equal">
      <formula>0</formula>
    </cfRule>
  </conditionalFormatting>
  <conditionalFormatting sqref="E8:E9 C8:C9">
    <cfRule type="cellIs" dxfId="0" priority="3" operator="equal">
      <formula>0</formula>
    </cfRule>
  </conditionalFormatting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4"/>
  <sheetViews>
    <sheetView zoomScaleNormal="100" zoomScalePageLayoutView="150" workbookViewId="0">
      <selection activeCell="B19" sqref="B19"/>
    </sheetView>
  </sheetViews>
  <sheetFormatPr defaultColWidth="8.85546875" defaultRowHeight="15"/>
  <cols>
    <col min="1" max="1" width="13.42578125" customWidth="1"/>
    <col min="2" max="2" width="144.42578125" customWidth="1"/>
    <col min="3" max="3" width="45.85546875" customWidth="1"/>
    <col min="4" max="4" width="26.7109375" customWidth="1"/>
  </cols>
  <sheetData>
    <row r="1" spans="1:6">
      <c r="A1" s="1" t="s">
        <v>11</v>
      </c>
      <c r="B1" s="1" t="s">
        <v>42</v>
      </c>
      <c r="C1" s="1" t="s">
        <v>274</v>
      </c>
      <c r="D1" s="1" t="s">
        <v>275</v>
      </c>
    </row>
    <row r="2" spans="1:6">
      <c r="A2" s="9"/>
      <c r="B2" s="10" t="s">
        <v>272</v>
      </c>
      <c r="C2" s="11"/>
      <c r="D2" s="11"/>
      <c r="E2" s="11"/>
      <c r="F2" s="11"/>
    </row>
    <row r="3" spans="1:6">
      <c r="A3" s="1" t="s">
        <v>254</v>
      </c>
      <c r="B3" s="164" t="s">
        <v>273</v>
      </c>
    </row>
    <row r="4" spans="1:6">
      <c r="A4" s="1" t="s">
        <v>255</v>
      </c>
      <c r="B4" s="164" t="s">
        <v>276</v>
      </c>
    </row>
    <row r="5" spans="1:6">
      <c r="A5" s="1" t="s">
        <v>256</v>
      </c>
      <c r="B5" s="164" t="s">
        <v>277</v>
      </c>
    </row>
    <row r="6" spans="1:6">
      <c r="A6" s="1" t="s">
        <v>257</v>
      </c>
      <c r="B6" s="164" t="s">
        <v>279</v>
      </c>
    </row>
    <row r="7" spans="1:6">
      <c r="A7" s="1" t="s">
        <v>258</v>
      </c>
      <c r="B7" s="164" t="s">
        <v>271</v>
      </c>
      <c r="C7" s="37"/>
    </row>
    <row r="8" spans="1:6" s="37" customFormat="1">
      <c r="A8" s="1" t="s">
        <v>259</v>
      </c>
      <c r="B8" s="164" t="s">
        <v>278</v>
      </c>
    </row>
    <row r="9" spans="1:6" s="37" customFormat="1">
      <c r="A9" s="1" t="s">
        <v>260</v>
      </c>
      <c r="B9" s="164" t="s">
        <v>280</v>
      </c>
    </row>
    <row r="10" spans="1:6" s="37" customFormat="1">
      <c r="A10" s="1" t="s">
        <v>261</v>
      </c>
      <c r="B10" s="37" t="s">
        <v>268</v>
      </c>
    </row>
    <row r="11" spans="1:6" s="37" customFormat="1">
      <c r="A11" s="1" t="s">
        <v>262</v>
      </c>
      <c r="B11" s="165" t="s">
        <v>281</v>
      </c>
    </row>
    <row r="12" spans="1:6" s="37" customFormat="1">
      <c r="A12" s="1" t="s">
        <v>263</v>
      </c>
      <c r="B12" s="165" t="s">
        <v>282</v>
      </c>
    </row>
    <row r="13" spans="1:6">
      <c r="A13" s="1" t="s">
        <v>264</v>
      </c>
      <c r="B13" s="164" t="s">
        <v>270</v>
      </c>
    </row>
    <row r="14" spans="1:6">
      <c r="A14" s="1" t="s">
        <v>265</v>
      </c>
      <c r="B14" s="164" t="s">
        <v>269</v>
      </c>
    </row>
    <row r="15" spans="1:6">
      <c r="A15" s="1" t="s">
        <v>266</v>
      </c>
      <c r="B15" s="164" t="s">
        <v>283</v>
      </c>
      <c r="C15" s="2"/>
    </row>
    <row r="16" spans="1:6">
      <c r="A16" s="1" t="s">
        <v>284</v>
      </c>
      <c r="B16" s="164" t="s">
        <v>267</v>
      </c>
    </row>
    <row r="17" spans="1:6">
      <c r="A17" s="9"/>
      <c r="B17" s="9"/>
      <c r="C17" s="11"/>
      <c r="D17" s="11"/>
      <c r="E17" s="11"/>
      <c r="F17" s="11"/>
    </row>
    <row r="18" spans="1:6">
      <c r="A18" s="166"/>
      <c r="B18" s="167"/>
      <c r="C18" s="167"/>
    </row>
    <row r="19" spans="1:6">
      <c r="A19" s="169"/>
      <c r="B19" s="168"/>
      <c r="C19" s="168"/>
    </row>
    <row r="20" spans="1:6">
      <c r="A20" s="169"/>
      <c r="B20" s="166"/>
      <c r="C20" s="168"/>
    </row>
    <row r="21" spans="1:6">
      <c r="A21" s="169"/>
      <c r="B21" s="168"/>
      <c r="C21" s="168"/>
    </row>
    <row r="22" spans="1:6">
      <c r="A22" s="166"/>
      <c r="B22" s="168"/>
      <c r="C22" s="168"/>
    </row>
    <row r="23" spans="1:6">
      <c r="A23" s="166"/>
      <c r="B23" s="168"/>
      <c r="C23" s="168"/>
    </row>
    <row r="24" spans="1:6">
      <c r="A24" s="166"/>
      <c r="B24" s="168"/>
      <c r="C24" s="168"/>
    </row>
    <row r="25" spans="1:6">
      <c r="A25" s="168"/>
      <c r="B25" s="168"/>
      <c r="C25" s="168"/>
    </row>
    <row r="26" spans="1:6">
      <c r="A26" s="166"/>
      <c r="B26" s="168"/>
      <c r="C26" s="168"/>
    </row>
    <row r="27" spans="1:6">
      <c r="A27" s="166"/>
      <c r="B27" s="168"/>
      <c r="C27" s="168"/>
    </row>
    <row r="28" spans="1:6">
      <c r="A28" s="166"/>
      <c r="B28" s="168"/>
      <c r="C28" s="168"/>
    </row>
    <row r="29" spans="1:6">
      <c r="A29" s="166"/>
      <c r="B29" s="168"/>
      <c r="C29" s="168"/>
    </row>
    <row r="30" spans="1:6">
      <c r="A30" s="168"/>
      <c r="B30" s="168"/>
      <c r="C30" s="168"/>
    </row>
    <row r="31" spans="1:6">
      <c r="A31" s="166"/>
      <c r="B31" s="168"/>
      <c r="C31" s="168"/>
    </row>
    <row r="32" spans="1:6">
      <c r="A32" s="166"/>
      <c r="B32" s="168"/>
      <c r="C32" s="168"/>
    </row>
    <row r="33" spans="1:3">
      <c r="A33" s="166"/>
      <c r="B33" s="168"/>
      <c r="C33" s="168"/>
    </row>
    <row r="34" spans="1:3">
      <c r="A34" s="166"/>
      <c r="B34" s="168"/>
      <c r="C34" s="168"/>
    </row>
    <row r="35" spans="1:3">
      <c r="A35" s="166"/>
      <c r="B35" s="168"/>
      <c r="C35" s="168"/>
    </row>
    <row r="36" spans="1:3">
      <c r="A36" s="168"/>
      <c r="B36" s="168"/>
      <c r="C36" s="168"/>
    </row>
    <row r="37" spans="1:3">
      <c r="A37" s="169"/>
      <c r="B37" s="166"/>
      <c r="C37" s="168"/>
    </row>
    <row r="38" spans="1:3">
      <c r="A38" s="169"/>
      <c r="B38" s="168"/>
      <c r="C38" s="168"/>
    </row>
    <row r="39" spans="1:3">
      <c r="A39" s="166"/>
      <c r="B39" s="168"/>
      <c r="C39" s="168"/>
    </row>
    <row r="40" spans="1:3">
      <c r="A40" s="166"/>
      <c r="B40" s="168"/>
      <c r="C40" s="168"/>
    </row>
    <row r="41" spans="1:3">
      <c r="A41" s="166"/>
      <c r="B41" s="168"/>
      <c r="C41" s="168"/>
    </row>
    <row r="42" spans="1:3">
      <c r="A42" s="166"/>
      <c r="B42" s="168"/>
      <c r="C42" s="168"/>
    </row>
    <row r="43" spans="1:3">
      <c r="A43" s="166"/>
      <c r="B43" s="168"/>
      <c r="C43" s="168"/>
    </row>
    <row r="44" spans="1:3">
      <c r="A44" s="166"/>
      <c r="B44" s="168"/>
      <c r="C44" s="168"/>
    </row>
    <row r="45" spans="1:3">
      <c r="A45" s="166"/>
      <c r="B45" s="168"/>
      <c r="C45" s="168"/>
    </row>
    <row r="46" spans="1:3">
      <c r="A46" s="166"/>
      <c r="B46" s="168"/>
      <c r="C46" s="168"/>
    </row>
    <row r="47" spans="1:3">
      <c r="A47" s="166"/>
      <c r="B47" s="168"/>
      <c r="C47" s="168"/>
    </row>
    <row r="48" spans="1:3">
      <c r="A48" s="166"/>
      <c r="B48" s="168"/>
      <c r="C48" s="168"/>
    </row>
    <row r="49" spans="1:3">
      <c r="A49" s="166"/>
      <c r="B49" s="168"/>
      <c r="C49" s="168"/>
    </row>
    <row r="50" spans="1:3">
      <c r="A50" s="166"/>
      <c r="B50" s="168"/>
      <c r="C50" s="168"/>
    </row>
    <row r="51" spans="1:3">
      <c r="A51" s="166"/>
      <c r="B51" s="168"/>
      <c r="C51" s="168"/>
    </row>
    <row r="52" spans="1:3" s="37" customFormat="1">
      <c r="A52" s="166"/>
      <c r="B52" s="168"/>
      <c r="C52" s="168"/>
    </row>
    <row r="53" spans="1:3" s="37" customFormat="1">
      <c r="A53" s="166"/>
      <c r="B53" s="168"/>
      <c r="C53" s="168"/>
    </row>
    <row r="54" spans="1:3">
      <c r="A54" s="168"/>
      <c r="B54" s="168"/>
      <c r="C54" s="168"/>
    </row>
    <row r="55" spans="1:3">
      <c r="A55" s="169"/>
      <c r="B55" s="166"/>
      <c r="C55" s="168"/>
    </row>
    <row r="56" spans="1:3">
      <c r="A56" s="169"/>
      <c r="B56" s="168"/>
      <c r="C56" s="168"/>
    </row>
    <row r="57" spans="1:3">
      <c r="A57" s="166"/>
      <c r="B57" s="168"/>
      <c r="C57" s="168"/>
    </row>
    <row r="58" spans="1:3">
      <c r="A58" s="166"/>
      <c r="B58" s="168"/>
      <c r="C58" s="168"/>
    </row>
    <row r="59" spans="1:3">
      <c r="A59" s="166"/>
      <c r="B59" s="168"/>
      <c r="C59" s="168"/>
    </row>
    <row r="60" spans="1:3">
      <c r="A60" s="166"/>
      <c r="B60" s="168"/>
      <c r="C60" s="168"/>
    </row>
    <row r="61" spans="1:3">
      <c r="A61" s="166"/>
      <c r="B61" s="168"/>
      <c r="C61" s="168"/>
    </row>
    <row r="62" spans="1:3">
      <c r="A62" s="166"/>
      <c r="B62" s="168"/>
      <c r="C62" s="168"/>
    </row>
    <row r="63" spans="1:3">
      <c r="A63" s="166"/>
      <c r="B63" s="168"/>
      <c r="C63" s="168"/>
    </row>
    <row r="64" spans="1:3">
      <c r="A64" s="168"/>
      <c r="B64" s="168"/>
      <c r="C64" s="168"/>
    </row>
    <row r="65" spans="1:3">
      <c r="A65" s="169"/>
      <c r="B65" s="166"/>
      <c r="C65" s="168"/>
    </row>
    <row r="66" spans="1:3">
      <c r="A66" s="169"/>
      <c r="B66" s="168"/>
      <c r="C66" s="168"/>
    </row>
    <row r="67" spans="1:3">
      <c r="A67" s="166"/>
      <c r="B67" s="168"/>
      <c r="C67" s="168"/>
    </row>
    <row r="68" spans="1:3">
      <c r="A68" s="166"/>
      <c r="B68" s="168"/>
      <c r="C68" s="168"/>
    </row>
    <row r="69" spans="1:3">
      <c r="A69" s="168"/>
      <c r="B69" s="168"/>
      <c r="C69" s="168"/>
    </row>
    <row r="70" spans="1:3">
      <c r="A70" s="169"/>
      <c r="B70" s="166"/>
      <c r="C70" s="168"/>
    </row>
    <row r="71" spans="1:3">
      <c r="A71" s="169"/>
      <c r="B71" s="168"/>
      <c r="C71" s="168"/>
    </row>
    <row r="72" spans="1:3">
      <c r="A72" s="166"/>
      <c r="B72" s="168"/>
      <c r="C72" s="168"/>
    </row>
    <row r="73" spans="1:3">
      <c r="A73" s="166"/>
      <c r="B73" s="168"/>
      <c r="C73" s="168"/>
    </row>
    <row r="74" spans="1:3">
      <c r="A74" s="166"/>
      <c r="B74" s="168"/>
      <c r="C74" s="168"/>
    </row>
  </sheetData>
  <pageMargins left="0.7" right="0.7" top="0.75" bottom="0.75" header="0.3" footer="0.3"/>
  <pageSetup paperSize="9" orientation="portrait" horizontalDpi="300" verticalDpi="300"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12"/>
  <sheetViews>
    <sheetView workbookViewId="0">
      <selection activeCell="A2" sqref="A2:C2"/>
    </sheetView>
  </sheetViews>
  <sheetFormatPr defaultColWidth="8.85546875" defaultRowHeight="15"/>
  <cols>
    <col min="2" max="2" width="19.28515625" bestFit="1" customWidth="1"/>
    <col min="8" max="8" width="3.140625" customWidth="1"/>
    <col min="9" max="9" width="40.85546875" customWidth="1"/>
  </cols>
  <sheetData>
    <row r="2" spans="1:3">
      <c r="A2" s="219"/>
      <c r="B2" s="219"/>
      <c r="C2" s="219"/>
    </row>
    <row r="10" spans="1:3">
      <c r="A10" s="219" t="s">
        <v>15</v>
      </c>
      <c r="B10" s="219"/>
      <c r="C10" s="219"/>
    </row>
    <row r="11" spans="1:3">
      <c r="A11" t="s">
        <v>16</v>
      </c>
    </row>
    <row r="12" spans="1:3">
      <c r="A12" t="s">
        <v>17</v>
      </c>
    </row>
  </sheetData>
  <mergeCells count="2">
    <mergeCell ref="A10:C10"/>
    <mergeCell ref="A2:C2"/>
  </mergeCells>
  <pageMargins left="0.7" right="0.7" top="0.75" bottom="0.75" header="0.3" footer="0.3"/>
  <pageSetup paperSize="9" scale="74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0:B38"/>
  <sheetViews>
    <sheetView topLeftCell="A28" workbookViewId="0">
      <selection activeCell="G38" sqref="G38"/>
    </sheetView>
  </sheetViews>
  <sheetFormatPr defaultColWidth="11.42578125" defaultRowHeight="15"/>
  <sheetData>
    <row r="30" spans="2:2" ht="26.25">
      <c r="B30" s="60" t="s">
        <v>126</v>
      </c>
    </row>
    <row r="32" spans="2:2">
      <c r="B32" t="s">
        <v>127</v>
      </c>
    </row>
    <row r="34" spans="2:2">
      <c r="B34" t="s">
        <v>128</v>
      </c>
    </row>
    <row r="36" spans="2:2" ht="26.25">
      <c r="B36" s="60" t="s">
        <v>129</v>
      </c>
    </row>
    <row r="38" spans="2:2">
      <c r="B38" t="s">
        <v>130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</vt:i4>
      </vt:variant>
    </vt:vector>
  </HeadingPairs>
  <TitlesOfParts>
    <vt:vector size="9" baseType="lpstr">
      <vt:lpstr>TIM</vt:lpstr>
      <vt:lpstr>Implementation Process</vt:lpstr>
      <vt:lpstr>Check List</vt:lpstr>
      <vt:lpstr>Site Survey</vt:lpstr>
      <vt:lpstr>DataFlow Mappings</vt:lpstr>
      <vt:lpstr>Deployment Readiness Checklist</vt:lpstr>
      <vt:lpstr>ref</vt:lpstr>
      <vt:lpstr>Operational Information</vt:lpstr>
      <vt:lpstr>'Site Survey'!Print_Area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thill; smedakkar</dc:creator>
  <cp:lastModifiedBy>thill</cp:lastModifiedBy>
  <cp:lastPrinted>2014-02-07T13:04:29Z</cp:lastPrinted>
  <dcterms:created xsi:type="dcterms:W3CDTF">2013-06-20T08:54:44Z</dcterms:created>
  <dcterms:modified xsi:type="dcterms:W3CDTF">2016-08-19T13:33:38Z</dcterms:modified>
</cp:coreProperties>
</file>